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-255" windowWidth="8220" windowHeight="5385"/>
  </bookViews>
  <sheets>
    <sheet name="priemonės" sheetId="1" r:id="rId1"/>
    <sheet name="Šaltiniai" sheetId="4" r:id="rId2"/>
    <sheet name="vertinimo kriterijai" sheetId="3" r:id="rId3"/>
  </sheets>
  <definedNames>
    <definedName name="_xlnm.Print_Titles" localSheetId="0">priemonės!$5:$7</definedName>
    <definedName name="_xlnm.Print_Titles" localSheetId="2">'vertinimo kriterijai'!$4:$5</definedName>
  </definedNames>
  <calcPr calcId="125725" fullPrecision="0"/>
</workbook>
</file>

<file path=xl/calcChain.xml><?xml version="1.0" encoding="utf-8"?>
<calcChain xmlns="http://schemas.openxmlformats.org/spreadsheetml/2006/main">
  <c r="N7" i="4"/>
  <c r="N10"/>
  <c r="K10"/>
  <c r="L10"/>
  <c r="M10"/>
  <c r="K7"/>
  <c r="L7"/>
  <c r="M7"/>
  <c r="K58" i="1"/>
  <c r="L58"/>
  <c r="L123" s="1"/>
  <c r="M58"/>
  <c r="J58"/>
  <c r="K62"/>
  <c r="L62"/>
  <c r="M62"/>
  <c r="J62"/>
  <c r="J65"/>
  <c r="K73"/>
  <c r="L73"/>
  <c r="M73"/>
  <c r="J73"/>
  <c r="J122"/>
  <c r="J7" i="4"/>
  <c r="J11"/>
  <c r="J10"/>
  <c r="K13"/>
  <c r="L13"/>
  <c r="M13"/>
  <c r="K11"/>
  <c r="L11"/>
  <c r="M11"/>
  <c r="J13"/>
  <c r="J36" i="1"/>
  <c r="K123"/>
  <c r="N123"/>
  <c r="O123"/>
  <c r="K122"/>
  <c r="L122"/>
  <c r="M122"/>
  <c r="N122"/>
  <c r="O122"/>
  <c r="J212"/>
  <c r="J201"/>
  <c r="J195"/>
  <c r="J192"/>
  <c r="J186"/>
  <c r="J158"/>
  <c r="J42"/>
  <c r="J35"/>
  <c r="J31"/>
  <c r="K195"/>
  <c r="L195"/>
  <c r="M195"/>
  <c r="O10" i="4"/>
  <c r="O12"/>
  <c r="O7"/>
  <c r="N46" i="1"/>
  <c r="O13" i="4"/>
  <c r="N13"/>
  <c r="N12"/>
  <c r="O11"/>
  <c r="N11"/>
  <c r="K39" i="1"/>
  <c r="J230"/>
  <c r="J227"/>
  <c r="J221"/>
  <c r="J189"/>
  <c r="J176"/>
  <c r="J173"/>
  <c r="J170"/>
  <c r="J161"/>
  <c r="J152"/>
  <c r="J149"/>
  <c r="J146"/>
  <c r="J134"/>
  <c r="J130"/>
  <c r="J127"/>
  <c r="J39"/>
  <c r="J16"/>
  <c r="K227"/>
  <c r="L227"/>
  <c r="M227"/>
  <c r="K130"/>
  <c r="L130"/>
  <c r="M130"/>
  <c r="M152"/>
  <c r="O204"/>
  <c r="N204"/>
  <c r="M204"/>
  <c r="L204"/>
  <c r="K204"/>
  <c r="J204"/>
  <c r="K192"/>
  <c r="L192"/>
  <c r="M192"/>
  <c r="N192"/>
  <c r="O192"/>
  <c r="K189"/>
  <c r="L189"/>
  <c r="M189"/>
  <c r="N189"/>
  <c r="O189"/>
  <c r="O198"/>
  <c r="N198"/>
  <c r="M198"/>
  <c r="L198"/>
  <c r="K198"/>
  <c r="J198"/>
  <c r="O201"/>
  <c r="N201"/>
  <c r="M201"/>
  <c r="L201"/>
  <c r="K201"/>
  <c r="J137"/>
  <c r="K137"/>
  <c r="L137"/>
  <c r="M137"/>
  <c r="N137"/>
  <c r="O137"/>
  <c r="K146"/>
  <c r="L146"/>
  <c r="M146"/>
  <c r="N146"/>
  <c r="O146"/>
  <c r="O16"/>
  <c r="N16"/>
  <c r="M16"/>
  <c r="L16"/>
  <c r="O69"/>
  <c r="N69"/>
  <c r="M69"/>
  <c r="K69"/>
  <c r="J69"/>
  <c r="J12" i="4" s="1"/>
  <c r="M217" i="1"/>
  <c r="O62"/>
  <c r="N62"/>
  <c r="O58"/>
  <c r="N58"/>
  <c r="J13"/>
  <c r="K13"/>
  <c r="L13"/>
  <c r="M13"/>
  <c r="N13"/>
  <c r="O13"/>
  <c r="J18"/>
  <c r="K18"/>
  <c r="L18"/>
  <c r="M18"/>
  <c r="N18"/>
  <c r="O18"/>
  <c r="J20"/>
  <c r="K20"/>
  <c r="L20"/>
  <c r="M20"/>
  <c r="N20"/>
  <c r="O20"/>
  <c r="J22"/>
  <c r="K22"/>
  <c r="L22"/>
  <c r="M22"/>
  <c r="N22"/>
  <c r="O22"/>
  <c r="J24"/>
  <c r="K24"/>
  <c r="L24"/>
  <c r="M24"/>
  <c r="N24"/>
  <c r="O24"/>
  <c r="J27"/>
  <c r="M27"/>
  <c r="M28" s="1"/>
  <c r="L28"/>
  <c r="N28"/>
  <c r="O28"/>
  <c r="L31"/>
  <c r="M31"/>
  <c r="N31"/>
  <c r="O31"/>
  <c r="L35"/>
  <c r="M35"/>
  <c r="N35"/>
  <c r="O35"/>
  <c r="L39"/>
  <c r="M39"/>
  <c r="N39"/>
  <c r="O39"/>
  <c r="L42"/>
  <c r="M42"/>
  <c r="N42"/>
  <c r="O42"/>
  <c r="J46"/>
  <c r="K46"/>
  <c r="L46"/>
  <c r="M46"/>
  <c r="O46"/>
  <c r="J49"/>
  <c r="K49"/>
  <c r="L49"/>
  <c r="M49"/>
  <c r="N49"/>
  <c r="O49"/>
  <c r="J52"/>
  <c r="K52"/>
  <c r="L52"/>
  <c r="M52"/>
  <c r="N52"/>
  <c r="O52"/>
  <c r="K65"/>
  <c r="M65"/>
  <c r="N65"/>
  <c r="N73" s="1"/>
  <c r="O65"/>
  <c r="O73" s="1"/>
  <c r="K127"/>
  <c r="M127"/>
  <c r="N127"/>
  <c r="O127"/>
  <c r="N130"/>
  <c r="O130"/>
  <c r="K134"/>
  <c r="M134"/>
  <c r="N134"/>
  <c r="J140"/>
  <c r="K140"/>
  <c r="L140"/>
  <c r="M140"/>
  <c r="N140"/>
  <c r="O140"/>
  <c r="J143"/>
  <c r="K143"/>
  <c r="L143"/>
  <c r="M143"/>
  <c r="N143"/>
  <c r="O143"/>
  <c r="K149"/>
  <c r="L149"/>
  <c r="M149"/>
  <c r="N149"/>
  <c r="O149"/>
  <c r="K152"/>
  <c r="L152"/>
  <c r="N152"/>
  <c r="O152"/>
  <c r="J155"/>
  <c r="K155"/>
  <c r="L155"/>
  <c r="M155"/>
  <c r="N155"/>
  <c r="O155"/>
  <c r="K158"/>
  <c r="L158"/>
  <c r="M158"/>
  <c r="N158"/>
  <c r="O158"/>
  <c r="K161"/>
  <c r="L161"/>
  <c r="M161"/>
  <c r="N161"/>
  <c r="O161"/>
  <c r="J164"/>
  <c r="K164"/>
  <c r="L164"/>
  <c r="M164"/>
  <c r="N164"/>
  <c r="O164"/>
  <c r="J167"/>
  <c r="K167"/>
  <c r="L167"/>
  <c r="M167"/>
  <c r="N167"/>
  <c r="O167"/>
  <c r="K170"/>
  <c r="L170"/>
  <c r="M170"/>
  <c r="N170"/>
  <c r="O170"/>
  <c r="K173"/>
  <c r="L173"/>
  <c r="M173"/>
  <c r="N173"/>
  <c r="O173"/>
  <c r="K176"/>
  <c r="L176"/>
  <c r="M176"/>
  <c r="N176"/>
  <c r="O176"/>
  <c r="J182"/>
  <c r="K182"/>
  <c r="L182"/>
  <c r="M182"/>
  <c r="N182"/>
  <c r="O182"/>
  <c r="M183"/>
  <c r="M184"/>
  <c r="M185"/>
  <c r="K186"/>
  <c r="L186"/>
  <c r="N186"/>
  <c r="O186"/>
  <c r="N195"/>
  <c r="O195"/>
  <c r="J207"/>
  <c r="K207"/>
  <c r="L207"/>
  <c r="M207"/>
  <c r="N207"/>
  <c r="O207"/>
  <c r="M212"/>
  <c r="N212"/>
  <c r="O212"/>
  <c r="J217"/>
  <c r="K217"/>
  <c r="L217"/>
  <c r="N217"/>
  <c r="O217"/>
  <c r="K221"/>
  <c r="L221"/>
  <c r="M221"/>
  <c r="N221"/>
  <c r="O221"/>
  <c r="N227"/>
  <c r="O227"/>
  <c r="K230"/>
  <c r="L230"/>
  <c r="M230"/>
  <c r="N230"/>
  <c r="O230"/>
  <c r="J234"/>
  <c r="J235" s="1"/>
  <c r="K234"/>
  <c r="K8" i="4" s="1"/>
  <c r="L234" i="1"/>
  <c r="L8" i="4" s="1"/>
  <c r="N234" i="1"/>
  <c r="N235" s="1"/>
  <c r="O234"/>
  <c r="O8" i="4" s="1"/>
  <c r="M123" i="1" l="1"/>
  <c r="J123"/>
  <c r="K36"/>
  <c r="J222"/>
  <c r="L53"/>
  <c r="O231"/>
  <c r="N222"/>
  <c r="M177"/>
  <c r="N53"/>
  <c r="N36"/>
  <c r="J208"/>
  <c r="J53"/>
  <c r="O208"/>
  <c r="M36"/>
  <c r="N177"/>
  <c r="O36"/>
  <c r="N208"/>
  <c r="O177"/>
  <c r="L36"/>
  <c r="K208"/>
  <c r="M9" i="4"/>
  <c r="J28" i="1"/>
  <c r="L177"/>
  <c r="J9" i="4"/>
  <c r="N9"/>
  <c r="L208" i="1"/>
  <c r="K177"/>
  <c r="J177"/>
  <c r="N8" i="4"/>
  <c r="N6" s="1"/>
  <c r="O9"/>
  <c r="M53" i="1"/>
  <c r="K53"/>
  <c r="K231"/>
  <c r="O53"/>
  <c r="M186"/>
  <c r="M208" s="1"/>
  <c r="O6" i="4"/>
  <c r="J8"/>
  <c r="M8" s="1"/>
  <c r="K6"/>
  <c r="L231" i="1"/>
  <c r="K222"/>
  <c r="L235"/>
  <c r="L222"/>
  <c r="O235"/>
  <c r="M231"/>
  <c r="M222"/>
  <c r="O222"/>
  <c r="L9" i="4"/>
  <c r="L6"/>
  <c r="K235" i="1"/>
  <c r="N231"/>
  <c r="J231"/>
  <c r="K9" i="4"/>
  <c r="J6" l="1"/>
  <c r="J14" s="1"/>
  <c r="J236" i="1"/>
  <c r="J237" s="1"/>
  <c r="N14" i="4"/>
  <c r="K236" i="1"/>
  <c r="K237" s="1"/>
  <c r="O14" i="4"/>
  <c r="M6"/>
  <c r="M14" s="1"/>
  <c r="L236" i="1"/>
  <c r="L237" s="1"/>
  <c r="K14" i="4"/>
  <c r="M236" i="1"/>
  <c r="M237" s="1"/>
  <c r="N236"/>
  <c r="N237" s="1"/>
  <c r="O236"/>
  <c r="O237" s="1"/>
  <c r="L14" i="4"/>
</calcChain>
</file>

<file path=xl/sharedStrings.xml><?xml version="1.0" encoding="utf-8"?>
<sst xmlns="http://schemas.openxmlformats.org/spreadsheetml/2006/main" count="886" uniqueCount="234">
  <si>
    <t>Programos tikslo kodas</t>
  </si>
  <si>
    <t>Uždavinio kodas</t>
  </si>
  <si>
    <t>Priemonės kodas</t>
  </si>
  <si>
    <t>Priemonės pavadinimas</t>
  </si>
  <si>
    <t>Priemonės požymis</t>
  </si>
  <si>
    <t>Asignavimų valdytojo kodas</t>
  </si>
  <si>
    <t>Priemonės vykdytojo kodas</t>
  </si>
  <si>
    <t>Finansavimo šaltinis</t>
  </si>
  <si>
    <t>Iš viso</t>
  </si>
  <si>
    <t>Išlaidoms</t>
  </si>
  <si>
    <t>01</t>
  </si>
  <si>
    <t>Iš viso:</t>
  </si>
  <si>
    <t>02</t>
  </si>
  <si>
    <t>Iš viso uždaviniui:</t>
  </si>
  <si>
    <t>Iš viso tikslui:</t>
  </si>
  <si>
    <t>Finansavimo šaltiniai</t>
  </si>
  <si>
    <t>Iš jų darbo užmokesčiui</t>
  </si>
  <si>
    <t>SAVIVALDYBĖS  LĖŠOS, IŠ VISO:</t>
  </si>
  <si>
    <t>KITI ŠALTINIAI, IŠ VISO:</t>
  </si>
  <si>
    <t>IŠ VISO:</t>
  </si>
  <si>
    <t>188769113</t>
  </si>
  <si>
    <t>03</t>
  </si>
  <si>
    <t>04</t>
  </si>
  <si>
    <t>ES</t>
  </si>
  <si>
    <t>LRVB</t>
  </si>
  <si>
    <t xml:space="preserve">Iš viso  programai: </t>
  </si>
  <si>
    <t>05</t>
  </si>
  <si>
    <t>06</t>
  </si>
  <si>
    <t>07</t>
  </si>
  <si>
    <t>08</t>
  </si>
  <si>
    <t>09</t>
  </si>
  <si>
    <t>VIP</t>
  </si>
  <si>
    <t>P</t>
  </si>
  <si>
    <t>10</t>
  </si>
  <si>
    <t>6.3.</t>
  </si>
  <si>
    <t>Gerinti hidrotechninių statinių ir kitų melioracijos sistemų būklę</t>
  </si>
  <si>
    <t>Finansavimo šaltinių suvestinė</t>
  </si>
  <si>
    <t>02 Strateginis tikslas. Efektyviai panaudojant žmogiškuosius ir finansinius išteklius vystyti konkurencingą ekonominę aplinką verslui ir kaimo plėtrai bei gerinti valdymo kokybę</t>
  </si>
  <si>
    <t>08 Investicijų į savivaldybės ūkį ir verslo skatinimo programa</t>
  </si>
  <si>
    <t xml:space="preserve">Funkcinės klasifikacijos kodas </t>
  </si>
  <si>
    <t>Užtikrinti kompleksišką ir subalansuotą savivaldybės raidą</t>
  </si>
  <si>
    <t>SB</t>
  </si>
  <si>
    <t>TIKSLAI, UŽDAVINIAI, VERTINIMO KRITERIJAI IR JŲ REIKŠMĖS</t>
  </si>
  <si>
    <t>Vertinimo kriterijaus kodas</t>
  </si>
  <si>
    <t>Tikslų, uždavinių, vertinimo kriterijų pavadinimai ir mato vienetai</t>
  </si>
  <si>
    <t>Vertinimo kriterijų reikšmės</t>
  </si>
  <si>
    <t>INVESTICIJŲ Į SAVIVALDYBĖS ŪKĮ IR VERSLO SKATINIMO PROGRAMOS NR. (08)</t>
  </si>
  <si>
    <t>08.01.01 Užtikrinti kompleksišką ir subalansuotą savivaldybės raidą</t>
  </si>
  <si>
    <t>Rekonstruotų griovių ilgis, km.</t>
  </si>
  <si>
    <t>Tilto Aušros gatvėje su prieigomis statyba</t>
  </si>
  <si>
    <t>R-02-01-01-01</t>
  </si>
  <si>
    <t>P-02-08-01-02-01</t>
  </si>
  <si>
    <t>02.08.01-03 Gerinti asmens sveikatos priežiūros įstaigų teikiamų paslaugų kokybę</t>
  </si>
  <si>
    <t>P-01-08-01-03-01</t>
  </si>
  <si>
    <t>P-02-08-01-04-01</t>
  </si>
  <si>
    <t>P-02-08-01-05-01</t>
  </si>
  <si>
    <t>P-02-08-01-05-02</t>
  </si>
  <si>
    <t>P-02-08-01-06-01</t>
  </si>
  <si>
    <t>P-02-08-01-06-02</t>
  </si>
  <si>
    <t>P-02-08-01-07-01</t>
  </si>
  <si>
    <t>P-02-08-01-07-02</t>
  </si>
  <si>
    <t>P-02-08-01-07-03</t>
  </si>
  <si>
    <t>P-02-08-01-08-01</t>
  </si>
  <si>
    <t>P-02-08-01-01-02</t>
  </si>
  <si>
    <t>1.9.</t>
  </si>
  <si>
    <t>6.4.</t>
  </si>
  <si>
    <t>P-02-08-01-07-04</t>
  </si>
  <si>
    <t>Rekonstruotas drenažo rinktuvų ilgis, km.</t>
  </si>
  <si>
    <t>Rekonstruojamas plotas, ha.</t>
  </si>
  <si>
    <t xml:space="preserve"> Įsisavintų lėšų dalis nuo bendros visų Savivaldybės įgyvendinamų projektų vertės, proc.</t>
  </si>
  <si>
    <t>Viešosios įstaigos Marijampolės ligoninės korpuso 13D4/b Marijampolėje, Palangos g. 1, rekonstravimas"</t>
  </si>
  <si>
    <t>P. Armino pagrindinės mokyklos pastato kapitalinis remontas</t>
  </si>
  <si>
    <t>1.9</t>
  </si>
  <si>
    <t>Integruotoje teritorijoje esančios užtvankos rekonstravimas, pritaikant ją automobilių ir pėsčiųjų eismui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</si>
  <si>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</si>
  <si>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</si>
  <si>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</si>
  <si>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</si>
  <si>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</si>
  <si>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</si>
  <si>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</si>
  <si>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</si>
  <si>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</si>
  <si>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</si>
  <si>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P-02-08-01-01-01</t>
  </si>
  <si>
    <t>P-02-08-01-06-03</t>
  </si>
  <si>
    <t>P-02-08-01-06-04</t>
  </si>
  <si>
    <t>Kaimo integruotos bendruomeninės ir viešosios infrastruktūros, susijusios su verslo sąlygų gerinimu ir užimtumo didinimu, plėtros projektų skaičius, vnt.</t>
  </si>
  <si>
    <t xml:space="preserve">ES LIFE+ programos projekto "Hidrologinio režimo atkūrimas Amalvos ir Kamanų aukštapelkėse" finansavimas </t>
  </si>
  <si>
    <t>Hidrotechninių pastatų būklės gerinimas:</t>
  </si>
  <si>
    <t>Smulkaus ir vidutinio verslo subjektų rėmimas</t>
  </si>
  <si>
    <t>Modernizuoti švietimo įstaigų infrastruktūrą</t>
  </si>
  <si>
    <t>Modernizuoti vandens tiekimo, nuotekų ir lietaus kanalizacijos tinklus</t>
  </si>
  <si>
    <t>Sudaryti palankias sąlygas smulkaus ir vidutinio verslo subjektams vystytis</t>
  </si>
  <si>
    <t>02.08.01-01 Modernizuoti švietimo įstaigų infrastruktūrą</t>
  </si>
  <si>
    <t>02.08.01-06 Gerinti hidrotechninių statinių ir kitų melioracijos sistemų būklę</t>
  </si>
  <si>
    <t>P-02-08-01-06-05</t>
  </si>
  <si>
    <t>P-02-08-01-06-06</t>
  </si>
  <si>
    <t>P-02-08-01-06-07</t>
  </si>
  <si>
    <t xml:space="preserve">02.08.01-07 Modernizuoti vandens tiekimo, nuotekų ir lietaus kanalizacijos tinklus </t>
  </si>
  <si>
    <t xml:space="preserve">INVESTICIJŲ Į SAVIVALDYBĖS ŪKĮ IR VERSLO SKATINIMO PROGRAMOS (NR. 08) TIKSLAI, UŽDAVINIAI, PRIEMONĖS IR ASIGNAVIMAI                                                                                                                </t>
  </si>
  <si>
    <t xml:space="preserve">Viešosios įstaigos Marijampolės ligoninės rekonstrukcija: </t>
  </si>
  <si>
    <t>Bendruomenių projektų rėmimas</t>
  </si>
  <si>
    <t>02.08.01-08 Sudaryti palankias sąlygas SVV verslo subjektams vystytis.</t>
  </si>
  <si>
    <t>Kt</t>
  </si>
  <si>
    <t>turtui įsigyti</t>
  </si>
  <si>
    <t xml:space="preserve">turtui įsigyti </t>
  </si>
  <si>
    <t>Duomenų šaltinis</t>
  </si>
  <si>
    <t>Skaičiavimais grindžiamas metinis šilumos poreikis Marijampolės ligoninės korpuso 13 d4/b šildymui, MWh/metus</t>
  </si>
  <si>
    <t>P-01-08-01-03-02</t>
  </si>
  <si>
    <t>R-02-01-01-02</t>
  </si>
  <si>
    <t>Marijampolės LEZ užimtumas, proc.</t>
  </si>
  <si>
    <t>Modernizuoti kultūros, sporto bei savivaldybės įstaigų infrastruktūrą ir paslaugas</t>
  </si>
  <si>
    <t>Padidinti gyvenamosios aplinkos patrauklumą</t>
  </si>
  <si>
    <t>Modernizuoti ir plėtoti susisiekimo infrastruktūrą</t>
  </si>
  <si>
    <t>Marijampolės Petro Kriaučiūno viešosios bibliotekos modernizavimas ir paslaugų plėtra</t>
  </si>
  <si>
    <t>Magnetinio rezonanso tomografo įsigijimas VšĮ Marijampolės ligoninėje</t>
  </si>
  <si>
    <t>Marijampolės laisvosios ekonominės zonos infrastruktūros statyba. II etapas</t>
  </si>
  <si>
    <t>Kompleksinis Marijampolės miesto teritorijos prie Vytauto, P.Armino, Aušros, V.Kudirkos ir Mindaugo gatvių viešųjų erdvių sutvarkymas</t>
  </si>
  <si>
    <t>2018m.</t>
  </si>
  <si>
    <t>Tūkst. Eur</t>
  </si>
  <si>
    <t>Kultūros įstaigų, kuriose kompleksiškai sutvarkyta infrastruktūra ir (arba) vykdyta paslaugų plėtra, skaičius, (kaup.vnt.)</t>
  </si>
  <si>
    <t xml:space="preserve"> </t>
  </si>
  <si>
    <t>Įrengtas Marijampolės miesto pietinis aplinkelis</t>
  </si>
  <si>
    <t>Rekonstruota(suremontuota) arba nutiesta naujų vietinės reikšmės automobilių kelių su danga , km.</t>
  </si>
  <si>
    <r>
      <t>Paskolos lėšos</t>
    </r>
    <r>
      <rPr>
        <b/>
        <sz val="9"/>
        <rFont val="Times New Roman"/>
        <family val="1"/>
        <charset val="186"/>
      </rPr>
      <t xml:space="preserve"> P</t>
    </r>
  </si>
  <si>
    <r>
      <t xml:space="preserve">Valstybės biudžeto lėšos </t>
    </r>
    <r>
      <rPr>
        <b/>
        <sz val="8"/>
        <rFont val="Times New Roman"/>
        <family val="1"/>
        <charset val="186"/>
      </rPr>
      <t>LRVB</t>
    </r>
  </si>
  <si>
    <t>Planavimo ir investicijų skyrius</t>
  </si>
  <si>
    <t>Žemės ūkio skyrius</t>
  </si>
  <si>
    <t>Komunalinio ūkio skyrius</t>
  </si>
  <si>
    <t>P-02-08-01-05-04</t>
  </si>
  <si>
    <t>Švietimo įstaigų, kuriose įgyvendinti energetinio efektyvumo didinimo projektai, skaičius.vnt.</t>
  </si>
  <si>
    <t>Švietimo įstaigų, kuriose  atlikti pastatų remontai, skaičius.vnt.</t>
  </si>
  <si>
    <t>Pralaidos rekontruojamos ø 600-1600 mm., vnt.</t>
  </si>
  <si>
    <t>Naujai nutiestų dviračių takų ilgis, m.</t>
  </si>
  <si>
    <t>-</t>
  </si>
  <si>
    <t>P-02-08-01-05-03</t>
  </si>
  <si>
    <t>P-02-08-01-05-05</t>
  </si>
  <si>
    <t>P-02-08-01-04-02</t>
  </si>
  <si>
    <t>Projektų, įgyvendintų sveikatos priežiūros įstaigose, skaičius, vnt.</t>
  </si>
  <si>
    <r>
      <t xml:space="preserve">Valstybės investicijų programos lėšos </t>
    </r>
    <r>
      <rPr>
        <b/>
        <sz val="8"/>
        <rFont val="Times New Roman"/>
        <family val="1"/>
        <charset val="186"/>
      </rPr>
      <t>VIP</t>
    </r>
  </si>
  <si>
    <r>
      <t xml:space="preserve">Savivaldybės biudžeto lėšos </t>
    </r>
    <r>
      <rPr>
        <b/>
        <sz val="9"/>
        <rFont val="Times New Roman"/>
        <family val="1"/>
        <charset val="186"/>
      </rPr>
      <t>SB</t>
    </r>
  </si>
  <si>
    <r>
      <t xml:space="preserve">Europos Sąjungos struktūrinių fondų lėšos </t>
    </r>
    <r>
      <rPr>
        <b/>
        <sz val="8"/>
        <rFont val="Times New Roman"/>
        <family val="1"/>
        <charset val="186"/>
      </rPr>
      <t>ES</t>
    </r>
  </si>
  <si>
    <t>Gerinti asmens sveikatos priežiūros įstaigų teikiamų paslaugų kokybę</t>
  </si>
  <si>
    <t>Registruotų skaitytojų skaičius bibliotekoje,vnt.</t>
  </si>
  <si>
    <t>02.08.01-04 Padidinti gyvenamosios aplinkos patrauklumą</t>
  </si>
  <si>
    <t xml:space="preserve">Marijampolės savivaldybės Kauno gatvės dalies ir Kempingo gatvės rekonstrukcija
</t>
  </si>
  <si>
    <t>Socialinių paslaugų infrastruktūros plėtra Marijampolės savivaldybėje</t>
  </si>
  <si>
    <t>Poilsio zonos įrengimas prie Ivoniškio ežero Gudelių seniūnijoje</t>
  </si>
  <si>
    <t>Igliaukos Anzelmo Matučio gimnazijos pastato modernizavimas</t>
  </si>
  <si>
    <t>Viešosios infrastruktūros gerinimas Igliaukos gyvenvietėje</t>
  </si>
  <si>
    <t>Liudvinavo miestelio pėsčiųjų takų įrengimas</t>
  </si>
  <si>
    <t xml:space="preserve">Viešosios erdvės su infrastruktūra ir pėsčiųjų tako įrengimas Želsvos kaime </t>
  </si>
  <si>
    <t>Pėsčiųjų takų įrengimas Meškučių kaime</t>
  </si>
  <si>
    <t>Pėsčiųjų infrastruktūros plėtra Skaisčiūnų kaime</t>
  </si>
  <si>
    <t>Puskelnių kaimo viešosios infrastruktūros sutvarkymas</t>
  </si>
  <si>
    <t>Sasnavos seniūnijos viešosios infrastruktūros sutvarkymas</t>
  </si>
  <si>
    <t>Kelio ruožo Rudžiai – Pakusinė Alyvų g. rekonstravimas Šunskų seniūnijoje</t>
  </si>
  <si>
    <t>Šunskų miestelio apšvietimo ir pėsčiųjų takų rekonstravimas</t>
  </si>
  <si>
    <t>Kraštovaizdžio formavimas ir ekologinės būklės gerinimas gamtinio karkaso teritorijose Marijampolės savivaldybėje</t>
  </si>
  <si>
    <t>Viešosios Petro Kriaučiūno bibliotekos Vytauto g. 22 energetinių charakteristikų gerinimas</t>
  </si>
  <si>
    <t>Numatomi 2019-ųjų metų asignavimai</t>
  </si>
  <si>
    <t>Darnaus judumo Marijampolės mieste plano parengimas</t>
  </si>
  <si>
    <t>Vandentiekio ir nuotekų tinklų rekonstrukcija ir plėtra Marijampolės savivaldybėje</t>
  </si>
  <si>
    <t>Marijampolės miesto paviršinių nuotekų tvarkymo sistemų rekonstrukcija</t>
  </si>
  <si>
    <t>2019m.</t>
  </si>
  <si>
    <t>Rekonstruotas nuotekų kolektoriaus ilgis, km.</t>
  </si>
  <si>
    <t>Paklotas nuotekų tinklų ilgis, km.</t>
  </si>
  <si>
    <t>Paklotasvandens tiekimo tinklų ilgis, km.</t>
  </si>
  <si>
    <t>Rekonstruotas vandens tiekimo tinklų ilgis, km.</t>
  </si>
  <si>
    <t>Pastatytas paviršinių nuotekų surinkimo tinklų ilgis, km.</t>
  </si>
  <si>
    <t>Rekomstruotas paviršinių nuotekų tinklų ilgis, km.</t>
  </si>
  <si>
    <t>Įsigytų naujų ekologiškų viešojo transporto priemonių skaičius, vnt.</t>
  </si>
  <si>
    <t>Sporto, laisvalaikio ir sveikatingumo paslaugų kokybės ir prieinamumo didinimas Marijampolėje</t>
  </si>
  <si>
    <t>02.08.01-02 Modernizuoti kultūros, sporto bei savivaldybės įstaigų infrastruktūrą ir paslaugas</t>
  </si>
  <si>
    <t>Marijampolės „Žiburėlio“ mokyklos-daugiafunkcio centro pastato kapitalinis remontas</t>
  </si>
  <si>
    <t>Marijampolės „Šaltinio“ pagrindinės mokyklos pastato sutvarkymas ir ugdymo modernizavimas</t>
  </si>
  <si>
    <t>Marijampolės savivaldybės Mokolų mokyklos-darželio pastato sutvarkymas ir ugdymo modernizavimas</t>
  </si>
  <si>
    <t>Marijampolės Rimanto Stankevičiaus pagrindinės mokyklos pastato sutvarkymas ir ugdymo modernizavimas</t>
  </si>
  <si>
    <t>Marijampolės miesto kino teatro „Spindulys“ energetinių charakteristikų gerinimas</t>
  </si>
  <si>
    <t>Elektromobilių įkrovimo tinklo kūrimas Marijampolėje</t>
  </si>
  <si>
    <t>Programos „Marijampolės VŠĮ Mokomojo šaudymo centro įrengimas“ finansavimas</t>
  </si>
  <si>
    <r>
      <t xml:space="preserve">Kitos lėšos </t>
    </r>
    <r>
      <rPr>
        <b/>
        <sz val="8"/>
        <rFont val="Times New Roman"/>
        <family val="1"/>
        <charset val="186"/>
      </rPr>
      <t>KT</t>
    </r>
  </si>
  <si>
    <t>22</t>
  </si>
  <si>
    <t xml:space="preserve"> Įrengto pėsčiųjų ir dviračių taką su apšvietimu nuo Marijampolės Kauno gatvės iki Marijampolės miesto ribos prie valstybinės reikšmės rajoninio kelio Nr. 2626 Rudiškiai-Baraginė ilgis, km.</t>
  </si>
  <si>
    <t>0,023-0,975</t>
  </si>
  <si>
    <t>02.08.01-05 Modernizuoti ir plėtoti susisiekimo infrastruktūrą</t>
  </si>
  <si>
    <t xml:space="preserve">                             ___________________________________________________________________</t>
  </si>
  <si>
    <t>Pėsčiųjų ir dviračių tako įrengimas Marijampolėje</t>
  </si>
  <si>
    <t>23</t>
  </si>
  <si>
    <t>Marijampolės vaikų lopšelio - darželio „Rasa“  modernizavimas</t>
  </si>
  <si>
    <t>Ugdymo kokybės gerinimas Marijampolės Rygiškių Jono gimnazijoje</t>
  </si>
  <si>
    <t>2018-ųjų metų asignavimų planas</t>
  </si>
  <si>
    <t xml:space="preserve"> 2018-2020 M. MARIJAMPOLĖS SAVIVALDYBĖS</t>
  </si>
  <si>
    <t>Numatomi 2020-ųjų metų asignavimai</t>
  </si>
  <si>
    <t>Ambulatorinių  sveikatos priežiūros paslaugų prieinamumo tuberkulioze sergantiems asmenims gerinimas</t>
  </si>
  <si>
    <t>Vietinio susisiekimo viešojo transporto priemonių parko atnaujinimas Marijampolės savivaldybėje</t>
  </si>
  <si>
    <t>Marijampolės LEZ infrastruktūros plėtra</t>
  </si>
  <si>
    <t>Asmens sveikatos priežiūros paslaugų efektyvumo didinimas VšĮ Marijampolės Pirminės sveikatos priežiūros centre</t>
  </si>
  <si>
    <t>Numatomi 2019- ųjų metų asignavimai</t>
  </si>
  <si>
    <t>Numatomi 2020 -ųjų metų asignavimai</t>
  </si>
  <si>
    <t>Hidrologinio režimo atstatymo priemonių plotas, ha.</t>
  </si>
  <si>
    <t>Pertvarkomų melioracijos statinių plotas, ha.</t>
  </si>
  <si>
    <t>Valomų griovių ir pylimo ilgis, km.</t>
  </si>
  <si>
    <t>P-02-08-01-07-05</t>
  </si>
  <si>
    <t>P-02-08-01-07-06</t>
  </si>
  <si>
    <t>P-02-08-01-05-06</t>
  </si>
  <si>
    <t>P-02-08-01-02-02</t>
  </si>
  <si>
    <t>2020m.</t>
  </si>
  <si>
    <t>Dviejų lygių sankirtų su geležinkeliu Marijampolės miesto Gedimino ir Aušros gatvėse rekonstrukcija</t>
  </si>
  <si>
    <t>Dviejų lygių sankryžos P.Armino g. (sankirta su geležinkeliu) Marijampolės mieste rekonstravimas</t>
  </si>
  <si>
    <t>Neformaliojo švietimo infrastruktūros tobulinimas Marijampolėje</t>
  </si>
  <si>
    <t xml:space="preserve"> Igliaukos ir Šventragio kadastro vietovių valstybei nuosavybės teise priklausančių melioracijos statinių rekonstravimas</t>
  </si>
  <si>
    <t>Marijampolės II tvenkinio hidrotechninių statinių rekonstrukcija</t>
  </si>
  <si>
    <t>Marijampolės miesto inžinerinės infrastruktūros plėtra</t>
  </si>
  <si>
    <t>SVV subjektų skaičius, kuriems suteikta finansinė parama</t>
  </si>
  <si>
    <t>Darnaus judumo Marijampolės mieste priemonių diegimas parengimas</t>
  </si>
  <si>
    <t>Sveikos gyvensenos skatinimas Marijampolės savivaldybėje</t>
  </si>
  <si>
    <t>Marijampolės pirminės sveikatos priežiūros centro paslaugų kokybės gerinimas ir veiklos efektyvumo didinimas</t>
  </si>
  <si>
    <t>UAB „Gydytojų Keršanskų klinika“ teikiamų pirminės asmens sveikatos priežiūros paslaugų kokybės gerinimas</t>
  </si>
  <si>
    <t>Rimanto Bernoto pirminės sveikatos priežiūros centro veiklos efektyvumo didinimas</t>
  </si>
  <si>
    <t>UAB „Sasnavos ambultorija“ veiklos efektyvumo didinimas</t>
  </si>
  <si>
    <t>UAB Aglisa vaikų ir vyresnio amžiaus ligų profilaktikos, prevencijos ir ankstyvos diagnostikos gerinimas</t>
  </si>
  <si>
    <t>Vaikų ir vyresnio amžiaus ligų profilaktikos, prevencijos ir ankstyvosios diagnostikos gerinimas UAB Liudvinavo ambulatorijoje.</t>
  </si>
  <si>
    <t>Onos Gurevičienės šeimos klinkos veiklos efektyvumo didinimas</t>
  </si>
  <si>
    <t>Lino Bieliausko šeimos klinikos veiklos efektyvumo didinimas</t>
  </si>
  <si>
    <t>Danguolės Skurkienės bendrosios medicinos klinikos veiklos efektyvumo didinimas</t>
  </si>
  <si>
    <t>Medicinos įrangos įsigijimas, siekiant atnaujinti šeimos klinikos infrastruktūrą</t>
  </si>
  <si>
    <t>Pirminių asmens sveikatos priežiūros paslaugų gerinimas vyresniems gyventojams, užtikrinant sveiką senėjimą Marijampolės savivaldybėje</t>
  </si>
  <si>
    <t>UAB „Skraistelė“ teikiamų paslaugų kokybės gerinimas</t>
  </si>
  <si>
    <t>Sveiko senėjimo užtikrinimas Šunskų seniūnijoje Marijampolės savivaldybėje</t>
  </si>
  <si>
    <t>UAB ,,InMedica" šeimos klinikos Marijampolėje veiklos efektyvumo didinimas</t>
  </si>
  <si>
    <t>Sveikatos priežiūros kokybės  ir prieinamumo gerinimas tikslinėms gyventojų grupėms UAB „Gutavita"</t>
  </si>
  <si>
    <t>Pirminės asmens sveikatos priežiūros veiklos efektyvumo didinimas:</t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</si>
</sst>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0"/>
      <name val="Arial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9"/>
      <name val="Times New Roman"/>
      <family val="1"/>
      <charset val="186"/>
    </font>
    <font>
      <sz val="10"/>
      <name val="Times New Roman"/>
      <family val="1"/>
      <charset val="186"/>
    </font>
    <font>
      <sz val="7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2"/>
      <name val="Arial"/>
      <family val="2"/>
      <charset val="186"/>
    </font>
    <font>
      <b/>
      <sz val="9"/>
      <name val="Times New Roman"/>
      <family val="1"/>
    </font>
    <font>
      <b/>
      <sz val="12"/>
      <color indexed="8"/>
      <name val="Times New Roman"/>
      <family val="1"/>
      <charset val="186"/>
    </font>
    <font>
      <sz val="12"/>
      <color indexed="10"/>
      <name val="Times New Roman"/>
      <family val="1"/>
      <charset val="186"/>
    </font>
    <font>
      <sz val="10"/>
      <name val="Arial"/>
      <family val="2"/>
      <charset val="186"/>
    </font>
    <font>
      <sz val="10"/>
      <color indexed="10"/>
      <name val="Arial"/>
      <family val="2"/>
      <charset val="186"/>
    </font>
    <font>
      <sz val="11"/>
      <name val="Arial"/>
      <family val="2"/>
      <charset val="186"/>
    </font>
    <font>
      <sz val="8"/>
      <name val="Arial"/>
      <family val="2"/>
      <charset val="186"/>
    </font>
    <font>
      <b/>
      <sz val="12"/>
      <color indexed="10"/>
      <name val="Times New Roman"/>
      <family val="1"/>
      <charset val="186"/>
    </font>
    <font>
      <sz val="10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b/>
      <i/>
      <sz val="10"/>
      <name val="Times New Roman"/>
      <family val="1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12" fillId="0" borderId="0" xfId="0" applyFont="1"/>
    <xf numFmtId="0" fontId="16" fillId="0" borderId="0" xfId="0" applyFont="1"/>
    <xf numFmtId="0" fontId="7" fillId="0" borderId="0" xfId="0" applyFont="1" applyFill="1" applyBorder="1" applyAlignment="1">
      <alignment vertical="top"/>
    </xf>
    <xf numFmtId="49" fontId="11" fillId="0" borderId="0" xfId="0" applyNumberFormat="1" applyFont="1" applyFill="1" applyBorder="1" applyAlignment="1">
      <alignment horizontal="center" vertical="top"/>
    </xf>
    <xf numFmtId="164" fontId="11" fillId="0" borderId="0" xfId="0" applyNumberFormat="1" applyFont="1" applyFill="1" applyBorder="1" applyAlignment="1">
      <alignment horizontal="center" vertical="top"/>
    </xf>
    <xf numFmtId="49" fontId="11" fillId="0" borderId="0" xfId="0" applyNumberFormat="1" applyFont="1" applyFill="1" applyBorder="1" applyAlignment="1">
      <alignment horizontal="right" vertical="top"/>
    </xf>
    <xf numFmtId="164" fontId="12" fillId="0" borderId="0" xfId="0" applyNumberFormat="1" applyFont="1"/>
    <xf numFmtId="0" fontId="3" fillId="0" borderId="0" xfId="0" applyFont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7" fillId="0" borderId="2" xfId="0" applyFont="1" applyFill="1" applyBorder="1" applyAlignment="1">
      <alignment horizontal="center" vertical="top" wrapText="1"/>
    </xf>
    <xf numFmtId="49" fontId="11" fillId="3" borderId="3" xfId="0" applyNumberFormat="1" applyFont="1" applyFill="1" applyBorder="1" applyAlignment="1">
      <alignment horizontal="center" vertical="top"/>
    </xf>
    <xf numFmtId="49" fontId="11" fillId="2" borderId="6" xfId="0" applyNumberFormat="1" applyFont="1" applyFill="1" applyBorder="1" applyAlignment="1">
      <alignment horizontal="center" vertical="top"/>
    </xf>
    <xf numFmtId="49" fontId="11" fillId="3" borderId="11" xfId="0" applyNumberFormat="1" applyFont="1" applyFill="1" applyBorder="1" applyAlignment="1">
      <alignment horizontal="center" vertical="top"/>
    </xf>
    <xf numFmtId="49" fontId="6" fillId="2" borderId="5" xfId="0" applyNumberFormat="1" applyFont="1" applyFill="1" applyBorder="1" applyAlignment="1">
      <alignment horizontal="center" vertical="top"/>
    </xf>
    <xf numFmtId="49" fontId="11" fillId="2" borderId="12" xfId="0" applyNumberFormat="1" applyFont="1" applyFill="1" applyBorder="1" applyAlignment="1">
      <alignment horizontal="center" vertical="top"/>
    </xf>
    <xf numFmtId="49" fontId="18" fillId="3" borderId="3" xfId="0" applyNumberFormat="1" applyFont="1" applyFill="1" applyBorder="1" applyAlignment="1">
      <alignment horizontal="center" vertical="top"/>
    </xf>
    <xf numFmtId="0" fontId="10" fillId="0" borderId="0" xfId="0" applyFont="1" applyAlignment="1">
      <alignment horizontal="center"/>
    </xf>
    <xf numFmtId="49" fontId="18" fillId="2" borderId="6" xfId="0" applyNumberFormat="1" applyFont="1" applyFill="1" applyBorder="1" applyAlignment="1">
      <alignment horizontal="center" vertical="top"/>
    </xf>
    <xf numFmtId="0" fontId="12" fillId="0" borderId="0" xfId="0" applyFont="1" applyFill="1"/>
    <xf numFmtId="0" fontId="7" fillId="0" borderId="15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/>
    </xf>
    <xf numFmtId="0" fontId="7" fillId="0" borderId="16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/>
    </xf>
    <xf numFmtId="164" fontId="12" fillId="0" borderId="0" xfId="0" applyNumberFormat="1" applyFont="1" applyFill="1"/>
    <xf numFmtId="0" fontId="7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164" fontId="7" fillId="0" borderId="0" xfId="0" applyNumberFormat="1" applyFont="1" applyFill="1" applyBorder="1" applyAlignment="1">
      <alignment vertical="top"/>
    </xf>
    <xf numFmtId="164" fontId="3" fillId="0" borderId="0" xfId="0" applyNumberFormat="1" applyFont="1" applyBorder="1" applyAlignment="1">
      <alignment vertical="top"/>
    </xf>
    <xf numFmtId="0" fontId="7" fillId="0" borderId="18" xfId="0" applyFont="1" applyFill="1" applyBorder="1" applyAlignment="1">
      <alignment horizontal="center" vertical="top"/>
    </xf>
    <xf numFmtId="0" fontId="20" fillId="0" borderId="13" xfId="0" applyFont="1" applyBorder="1" applyAlignment="1">
      <alignment vertical="top" wrapText="1"/>
    </xf>
    <xf numFmtId="0" fontId="7" fillId="0" borderId="16" xfId="0" applyFont="1" applyFill="1" applyBorder="1" applyAlignment="1">
      <alignment horizontal="center" vertical="top"/>
    </xf>
    <xf numFmtId="0" fontId="7" fillId="0" borderId="19" xfId="0" applyFont="1" applyFill="1" applyBorder="1" applyAlignment="1">
      <alignment horizontal="center" vertical="top" wrapText="1"/>
    </xf>
    <xf numFmtId="0" fontId="14" fillId="5" borderId="20" xfId="0" applyFont="1" applyFill="1" applyBorder="1" applyAlignment="1">
      <alignment horizontal="center" vertical="top"/>
    </xf>
    <xf numFmtId="0" fontId="20" fillId="0" borderId="13" xfId="0" applyFont="1" applyBorder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22" fillId="0" borderId="0" xfId="0" applyFont="1"/>
    <xf numFmtId="0" fontId="10" fillId="0" borderId="13" xfId="0" applyFont="1" applyBorder="1" applyAlignment="1">
      <alignment horizontal="center" vertical="top" wrapText="1"/>
    </xf>
    <xf numFmtId="0" fontId="10" fillId="0" borderId="13" xfId="0" applyFont="1" applyBorder="1" applyAlignment="1">
      <alignment vertical="top" wrapText="1"/>
    </xf>
    <xf numFmtId="0" fontId="9" fillId="3" borderId="13" xfId="0" applyFont="1" applyFill="1" applyBorder="1" applyAlignment="1">
      <alignment vertical="top" wrapText="1"/>
    </xf>
    <xf numFmtId="0" fontId="15" fillId="3" borderId="13" xfId="0" applyFont="1" applyFill="1" applyBorder="1" applyAlignment="1">
      <alignment vertical="top" wrapText="1"/>
    </xf>
    <xf numFmtId="0" fontId="7" fillId="0" borderId="21" xfId="0" applyFont="1" applyFill="1" applyBorder="1" applyAlignment="1">
      <alignment horizontal="center" vertical="top" wrapText="1"/>
    </xf>
    <xf numFmtId="1" fontId="12" fillId="0" borderId="0" xfId="0" applyNumberFormat="1" applyFont="1" applyFill="1"/>
    <xf numFmtId="49" fontId="11" fillId="3" borderId="22" xfId="0" applyNumberFormat="1" applyFont="1" applyFill="1" applyBorder="1" applyAlignment="1">
      <alignment horizontal="center" vertical="top"/>
    </xf>
    <xf numFmtId="0" fontId="7" fillId="0" borderId="24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vertical="top" wrapText="1"/>
    </xf>
    <xf numFmtId="49" fontId="18" fillId="2" borderId="5" xfId="0" applyNumberFormat="1" applyFont="1" applyFill="1" applyBorder="1" applyAlignment="1">
      <alignment horizontal="center" vertical="top"/>
    </xf>
    <xf numFmtId="49" fontId="18" fillId="3" borderId="25" xfId="0" applyNumberFormat="1" applyFont="1" applyFill="1" applyBorder="1" applyAlignment="1">
      <alignment horizontal="center" vertical="top"/>
    </xf>
    <xf numFmtId="0" fontId="14" fillId="5" borderId="27" xfId="0" applyFont="1" applyFill="1" applyBorder="1" applyAlignment="1">
      <alignment horizontal="center" vertical="top"/>
    </xf>
    <xf numFmtId="49" fontId="11" fillId="2" borderId="29" xfId="0" applyNumberFormat="1" applyFont="1" applyFill="1" applyBorder="1" applyAlignment="1">
      <alignment horizontal="center" vertical="top" wrapText="1"/>
    </xf>
    <xf numFmtId="0" fontId="8" fillId="5" borderId="20" xfId="0" applyFont="1" applyFill="1" applyBorder="1" applyAlignment="1">
      <alignment horizontal="center" vertical="top"/>
    </xf>
    <xf numFmtId="164" fontId="8" fillId="3" borderId="22" xfId="0" applyNumberFormat="1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10" xfId="0" applyFont="1" applyFill="1" applyBorder="1" applyAlignment="1">
      <alignment horizontal="center" vertical="center" textRotation="90" wrapText="1"/>
    </xf>
    <xf numFmtId="0" fontId="0" fillId="0" borderId="13" xfId="0" applyBorder="1"/>
    <xf numFmtId="164" fontId="8" fillId="5" borderId="31" xfId="0" applyNumberFormat="1" applyFont="1" applyFill="1" applyBorder="1" applyAlignment="1">
      <alignment horizontal="center" vertical="top"/>
    </xf>
    <xf numFmtId="164" fontId="8" fillId="5" borderId="32" xfId="0" applyNumberFormat="1" applyFont="1" applyFill="1" applyBorder="1" applyAlignment="1">
      <alignment horizontal="center" vertical="top"/>
    </xf>
    <xf numFmtId="164" fontId="8" fillId="5" borderId="20" xfId="0" applyNumberFormat="1" applyFont="1" applyFill="1" applyBorder="1" applyAlignment="1">
      <alignment horizontal="center" vertical="top"/>
    </xf>
    <xf numFmtId="164" fontId="8" fillId="5" borderId="28" xfId="0" applyNumberFormat="1" applyFont="1" applyFill="1" applyBorder="1" applyAlignment="1">
      <alignment horizontal="center" vertical="top"/>
    </xf>
    <xf numFmtId="164" fontId="8" fillId="5" borderId="33" xfId="0" applyNumberFormat="1" applyFont="1" applyFill="1" applyBorder="1" applyAlignment="1">
      <alignment horizontal="center" vertical="top"/>
    </xf>
    <xf numFmtId="164" fontId="8" fillId="5" borderId="20" xfId="0" applyNumberFormat="1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top"/>
    </xf>
    <xf numFmtId="164" fontId="12" fillId="0" borderId="15" xfId="0" applyNumberFormat="1" applyFont="1" applyFill="1" applyBorder="1" applyAlignment="1">
      <alignment horizontal="center" vertical="center" wrapText="1"/>
    </xf>
    <xf numFmtId="164" fontId="12" fillId="0" borderId="35" xfId="0" applyNumberFormat="1" applyFont="1" applyFill="1" applyBorder="1" applyAlignment="1">
      <alignment horizontal="center" vertical="center" wrapText="1"/>
    </xf>
    <xf numFmtId="164" fontId="12" fillId="0" borderId="19" xfId="0" applyNumberFormat="1" applyFont="1" applyFill="1" applyBorder="1" applyAlignment="1">
      <alignment horizontal="center" vertical="center"/>
    </xf>
    <xf numFmtId="164" fontId="12" fillId="0" borderId="36" xfId="0" applyNumberFormat="1" applyFont="1" applyFill="1" applyBorder="1" applyAlignment="1">
      <alignment horizontal="center" vertical="center"/>
    </xf>
    <xf numFmtId="164" fontId="12" fillId="0" borderId="37" xfId="0" applyNumberFormat="1" applyFont="1" applyFill="1" applyBorder="1" applyAlignment="1">
      <alignment horizontal="center" vertical="center"/>
    </xf>
    <xf numFmtId="164" fontId="12" fillId="0" borderId="38" xfId="0" applyNumberFormat="1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/>
    </xf>
    <xf numFmtId="164" fontId="12" fillId="0" borderId="39" xfId="0" applyNumberFormat="1" applyFont="1" applyFill="1" applyBorder="1" applyAlignment="1">
      <alignment horizontal="center" vertical="center"/>
    </xf>
    <xf numFmtId="164" fontId="12" fillId="0" borderId="14" xfId="0" applyNumberFormat="1" applyFont="1" applyFill="1" applyBorder="1" applyAlignment="1">
      <alignment horizontal="center" vertical="center"/>
    </xf>
    <xf numFmtId="164" fontId="12" fillId="0" borderId="40" xfId="0" applyNumberFormat="1" applyFont="1" applyFill="1" applyBorder="1" applyAlignment="1">
      <alignment horizontal="center" vertical="center"/>
    </xf>
    <xf numFmtId="164" fontId="8" fillId="5" borderId="27" xfId="0" applyNumberFormat="1" applyFont="1" applyFill="1" applyBorder="1" applyAlignment="1">
      <alignment horizontal="center" vertical="center"/>
    </xf>
    <xf numFmtId="164" fontId="8" fillId="5" borderId="10" xfId="0" applyNumberFormat="1" applyFont="1" applyFill="1" applyBorder="1" applyAlignment="1">
      <alignment horizontal="center" vertical="center"/>
    </xf>
    <xf numFmtId="164" fontId="8" fillId="5" borderId="32" xfId="0" applyNumberFormat="1" applyFont="1" applyFill="1" applyBorder="1" applyAlignment="1">
      <alignment horizontal="center" vertical="center"/>
    </xf>
    <xf numFmtId="164" fontId="8" fillId="5" borderId="41" xfId="0" applyNumberFormat="1" applyFont="1" applyFill="1" applyBorder="1" applyAlignment="1">
      <alignment horizontal="center" vertical="center"/>
    </xf>
    <xf numFmtId="164" fontId="12" fillId="0" borderId="42" xfId="0" applyNumberFormat="1" applyFont="1" applyFill="1" applyBorder="1" applyAlignment="1">
      <alignment horizontal="center" vertical="top"/>
    </xf>
    <xf numFmtId="164" fontId="12" fillId="0" borderId="36" xfId="0" applyNumberFormat="1" applyFont="1" applyFill="1" applyBorder="1" applyAlignment="1">
      <alignment vertical="top"/>
    </xf>
    <xf numFmtId="164" fontId="12" fillId="0" borderId="43" xfId="0" applyNumberFormat="1" applyFont="1" applyFill="1" applyBorder="1" applyAlignment="1">
      <alignment horizontal="center" vertical="center"/>
    </xf>
    <xf numFmtId="164" fontId="12" fillId="0" borderId="44" xfId="0" applyNumberFormat="1" applyFont="1" applyFill="1" applyBorder="1" applyAlignment="1">
      <alignment horizontal="center" vertical="center"/>
    </xf>
    <xf numFmtId="164" fontId="12" fillId="0" borderId="45" xfId="0" applyNumberFormat="1" applyFont="1" applyFill="1" applyBorder="1" applyAlignment="1">
      <alignment horizontal="center" vertical="center"/>
    </xf>
    <xf numFmtId="164" fontId="12" fillId="0" borderId="24" xfId="0" applyNumberFormat="1" applyFont="1" applyFill="1" applyBorder="1" applyAlignment="1">
      <alignment horizontal="center" vertical="center"/>
    </xf>
    <xf numFmtId="164" fontId="8" fillId="5" borderId="33" xfId="0" applyNumberFormat="1" applyFont="1" applyFill="1" applyBorder="1" applyAlignment="1">
      <alignment horizontal="center" vertical="center"/>
    </xf>
    <xf numFmtId="164" fontId="8" fillId="5" borderId="31" xfId="0" applyNumberFormat="1" applyFont="1" applyFill="1" applyBorder="1" applyAlignment="1">
      <alignment horizontal="center" vertical="center"/>
    </xf>
    <xf numFmtId="164" fontId="12" fillId="0" borderId="13" xfId="0" applyNumberFormat="1" applyFont="1" applyFill="1" applyBorder="1" applyAlignment="1">
      <alignment horizontal="center" vertical="top"/>
    </xf>
    <xf numFmtId="164" fontId="8" fillId="5" borderId="10" xfId="0" applyNumberFormat="1" applyFont="1" applyFill="1" applyBorder="1" applyAlignment="1">
      <alignment horizontal="center" vertical="top"/>
    </xf>
    <xf numFmtId="164" fontId="8" fillId="5" borderId="41" xfId="0" applyNumberFormat="1" applyFont="1" applyFill="1" applyBorder="1" applyAlignment="1">
      <alignment horizontal="center" vertical="top"/>
    </xf>
    <xf numFmtId="164" fontId="12" fillId="0" borderId="15" xfId="0" applyNumberFormat="1" applyFont="1" applyFill="1" applyBorder="1" applyAlignment="1">
      <alignment horizontal="center" vertical="top"/>
    </xf>
    <xf numFmtId="164" fontId="12" fillId="0" borderId="2" xfId="0" applyNumberFormat="1" applyFont="1" applyFill="1" applyBorder="1" applyAlignment="1">
      <alignment horizontal="center" vertical="top"/>
    </xf>
    <xf numFmtId="164" fontId="12" fillId="0" borderId="7" xfId="0" applyNumberFormat="1" applyFont="1" applyFill="1" applyBorder="1" applyAlignment="1">
      <alignment horizontal="center" vertical="top"/>
    </xf>
    <xf numFmtId="164" fontId="12" fillId="0" borderId="34" xfId="0" applyNumberFormat="1" applyFont="1" applyFill="1" applyBorder="1" applyAlignment="1">
      <alignment horizontal="center" vertical="top"/>
    </xf>
    <xf numFmtId="164" fontId="12" fillId="0" borderId="30" xfId="0" applyNumberFormat="1" applyFont="1" applyFill="1" applyBorder="1" applyAlignment="1">
      <alignment horizontal="center" vertical="top"/>
    </xf>
    <xf numFmtId="164" fontId="8" fillId="3" borderId="12" xfId="0" applyNumberFormat="1" applyFont="1" applyFill="1" applyBorder="1" applyAlignment="1">
      <alignment horizontal="center" vertical="top"/>
    </xf>
    <xf numFmtId="164" fontId="8" fillId="3" borderId="46" xfId="0" applyNumberFormat="1" applyFont="1" applyFill="1" applyBorder="1" applyAlignment="1">
      <alignment horizontal="center" vertical="top"/>
    </xf>
    <xf numFmtId="164" fontId="12" fillId="0" borderId="37" xfId="0" applyNumberFormat="1" applyFont="1" applyFill="1" applyBorder="1" applyAlignment="1">
      <alignment horizontal="center" vertical="top"/>
    </xf>
    <xf numFmtId="164" fontId="12" fillId="0" borderId="39" xfId="0" applyNumberFormat="1" applyFont="1" applyFill="1" applyBorder="1" applyAlignment="1">
      <alignment horizontal="center" vertical="top"/>
    </xf>
    <xf numFmtId="164" fontId="12" fillId="0" borderId="40" xfId="0" applyNumberFormat="1" applyFont="1" applyFill="1" applyBorder="1" applyAlignment="1">
      <alignment horizontal="center"/>
    </xf>
    <xf numFmtId="164" fontId="12" fillId="0" borderId="49" xfId="0" applyNumberFormat="1" applyFont="1" applyFill="1" applyBorder="1" applyAlignment="1">
      <alignment horizontal="center" vertical="top"/>
    </xf>
    <xf numFmtId="164" fontId="12" fillId="0" borderId="50" xfId="0" applyNumberFormat="1" applyFont="1" applyFill="1" applyBorder="1" applyAlignment="1">
      <alignment horizontal="center" vertical="top"/>
    </xf>
    <xf numFmtId="164" fontId="12" fillId="0" borderId="51" xfId="0" applyNumberFormat="1" applyFont="1" applyFill="1" applyBorder="1" applyAlignment="1">
      <alignment horizontal="center" vertical="center"/>
    </xf>
    <xf numFmtId="164" fontId="12" fillId="0" borderId="49" xfId="0" applyNumberFormat="1" applyFont="1" applyFill="1" applyBorder="1" applyAlignment="1">
      <alignment horizontal="center" vertical="center"/>
    </xf>
    <xf numFmtId="164" fontId="12" fillId="0" borderId="50" xfId="0" applyNumberFormat="1" applyFont="1" applyFill="1" applyBorder="1" applyAlignment="1">
      <alignment horizontal="center" vertical="center"/>
    </xf>
    <xf numFmtId="164" fontId="12" fillId="0" borderId="29" xfId="0" applyNumberFormat="1" applyFont="1" applyFill="1" applyBorder="1" applyAlignment="1">
      <alignment horizontal="center" vertical="center"/>
    </xf>
    <xf numFmtId="164" fontId="12" fillId="0" borderId="52" xfId="0" applyNumberFormat="1" applyFont="1" applyFill="1" applyBorder="1" applyAlignment="1">
      <alignment horizontal="center" vertical="center"/>
    </xf>
    <xf numFmtId="164" fontId="8" fillId="5" borderId="28" xfId="0" applyNumberFormat="1" applyFont="1" applyFill="1" applyBorder="1" applyAlignment="1">
      <alignment horizontal="center" vertical="center"/>
    </xf>
    <xf numFmtId="164" fontId="12" fillId="0" borderId="53" xfId="0" applyNumberFormat="1" applyFont="1" applyFill="1" applyBorder="1" applyAlignment="1">
      <alignment horizontal="center" vertical="center"/>
    </xf>
    <xf numFmtId="164" fontId="12" fillId="0" borderId="44" xfId="0" applyNumberFormat="1" applyFont="1" applyFill="1" applyBorder="1" applyAlignment="1">
      <alignment horizontal="center" vertical="top"/>
    </xf>
    <xf numFmtId="164" fontId="12" fillId="0" borderId="1" xfId="0" applyNumberFormat="1" applyFont="1" applyFill="1" applyBorder="1" applyAlignment="1">
      <alignment horizontal="center" vertical="top"/>
    </xf>
    <xf numFmtId="164" fontId="12" fillId="0" borderId="29" xfId="0" applyNumberFormat="1" applyFont="1" applyFill="1" applyBorder="1" applyAlignment="1">
      <alignment horizontal="center" vertical="top"/>
    </xf>
    <xf numFmtId="164" fontId="8" fillId="5" borderId="27" xfId="0" applyNumberFormat="1" applyFont="1" applyFill="1" applyBorder="1" applyAlignment="1">
      <alignment horizontal="center" vertical="top"/>
    </xf>
    <xf numFmtId="164" fontId="12" fillId="0" borderId="52" xfId="0" applyNumberFormat="1" applyFont="1" applyFill="1" applyBorder="1" applyAlignment="1">
      <alignment horizontal="center" vertical="top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51" xfId="0" applyNumberFormat="1" applyFont="1" applyFill="1" applyBorder="1" applyAlignment="1">
      <alignment horizontal="center" vertical="top"/>
    </xf>
    <xf numFmtId="164" fontId="12" fillId="0" borderId="39" xfId="0" applyNumberFormat="1" applyFont="1" applyFill="1" applyBorder="1" applyAlignment="1">
      <alignment horizont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18" xfId="0" applyNumberFormat="1" applyFont="1" applyFill="1" applyBorder="1" applyAlignment="1">
      <alignment horizontal="center"/>
    </xf>
    <xf numFmtId="0" fontId="10" fillId="6" borderId="13" xfId="0" applyFont="1" applyFill="1" applyBorder="1" applyAlignment="1">
      <alignment horizontal="center" vertical="top" wrapText="1"/>
    </xf>
    <xf numFmtId="0" fontId="10" fillId="6" borderId="13" xfId="0" applyFont="1" applyFill="1" applyBorder="1" applyAlignment="1">
      <alignment vertical="top" wrapText="1"/>
    </xf>
    <xf numFmtId="164" fontId="2" fillId="3" borderId="6" xfId="0" applyNumberFormat="1" applyFont="1" applyFill="1" applyBorder="1" applyAlignment="1">
      <alignment horizontal="center" vertical="top"/>
    </xf>
    <xf numFmtId="164" fontId="2" fillId="3" borderId="11" xfId="0" applyNumberFormat="1" applyFont="1" applyFill="1" applyBorder="1" applyAlignment="1">
      <alignment horizontal="center" vertical="top"/>
    </xf>
    <xf numFmtId="164" fontId="2" fillId="3" borderId="54" xfId="0" applyNumberFormat="1" applyFont="1" applyFill="1" applyBorder="1" applyAlignment="1">
      <alignment horizontal="center" vertical="top"/>
    </xf>
    <xf numFmtId="164" fontId="2" fillId="3" borderId="46" xfId="0" applyNumberFormat="1" applyFont="1" applyFill="1" applyBorder="1" applyAlignment="1">
      <alignment horizontal="center" vertical="top"/>
    </xf>
    <xf numFmtId="164" fontId="2" fillId="2" borderId="22" xfId="0" applyNumberFormat="1" applyFont="1" applyFill="1" applyBorder="1" applyAlignment="1">
      <alignment horizontal="center" vertical="top"/>
    </xf>
    <xf numFmtId="164" fontId="2" fillId="2" borderId="56" xfId="0" applyNumberFormat="1" applyFont="1" applyFill="1" applyBorder="1" applyAlignment="1">
      <alignment horizontal="center" vertical="top"/>
    </xf>
    <xf numFmtId="164" fontId="2" fillId="4" borderId="12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/>
    </xf>
    <xf numFmtId="164" fontId="2" fillId="4" borderId="56" xfId="0" applyNumberFormat="1" applyFont="1" applyFill="1" applyBorder="1" applyAlignment="1">
      <alignment horizontal="center" vertical="top"/>
    </xf>
    <xf numFmtId="164" fontId="2" fillId="4" borderId="6" xfId="0" applyNumberFormat="1" applyFont="1" applyFill="1" applyBorder="1" applyAlignment="1">
      <alignment horizontal="center" vertical="top"/>
    </xf>
    <xf numFmtId="164" fontId="12" fillId="0" borderId="17" xfId="0" applyNumberFormat="1" applyFont="1" applyFill="1" applyBorder="1" applyAlignment="1">
      <alignment horizontal="center" vertical="top"/>
    </xf>
    <xf numFmtId="164" fontId="12" fillId="0" borderId="35" xfId="0" applyNumberFormat="1" applyFont="1" applyFill="1" applyBorder="1" applyAlignment="1">
      <alignment horizontal="center" vertical="top"/>
    </xf>
    <xf numFmtId="164" fontId="8" fillId="0" borderId="42" xfId="0" applyNumberFormat="1" applyFont="1" applyFill="1" applyBorder="1" applyAlignment="1">
      <alignment horizontal="center" vertical="top"/>
    </xf>
    <xf numFmtId="164" fontId="12" fillId="0" borderId="18" xfId="0" applyNumberFormat="1" applyFont="1" applyFill="1" applyBorder="1" applyAlignment="1">
      <alignment horizontal="center" vertical="top"/>
    </xf>
    <xf numFmtId="164" fontId="12" fillId="0" borderId="18" xfId="0" applyNumberFormat="1" applyFont="1" applyFill="1" applyBorder="1" applyAlignment="1">
      <alignment horizontal="center" vertical="center" wrapText="1"/>
    </xf>
    <xf numFmtId="164" fontId="12" fillId="0" borderId="30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top"/>
    </xf>
    <xf numFmtId="164" fontId="12" fillId="6" borderId="57" xfId="0" applyNumberFormat="1" applyFont="1" applyFill="1" applyBorder="1" applyAlignment="1">
      <alignment horizontal="center" vertical="top"/>
    </xf>
    <xf numFmtId="164" fontId="12" fillId="6" borderId="13" xfId="0" applyNumberFormat="1" applyFont="1" applyFill="1" applyBorder="1" applyAlignment="1">
      <alignment horizontal="center" vertical="top"/>
    </xf>
    <xf numFmtId="164" fontId="12" fillId="6" borderId="58" xfId="0" applyNumberFormat="1" applyFont="1" applyFill="1" applyBorder="1" applyAlignment="1">
      <alignment horizontal="center" vertical="top"/>
    </xf>
    <xf numFmtId="164" fontId="12" fillId="6" borderId="47" xfId="0" applyNumberFormat="1" applyFont="1" applyFill="1" applyBorder="1" applyAlignment="1">
      <alignment horizontal="center" vertical="top"/>
    </xf>
    <xf numFmtId="164" fontId="12" fillId="6" borderId="19" xfId="0" applyNumberFormat="1" applyFont="1" applyFill="1" applyBorder="1" applyAlignment="1">
      <alignment horizontal="center" vertical="top"/>
    </xf>
    <xf numFmtId="164" fontId="12" fillId="0" borderId="53" xfId="0" applyNumberFormat="1" applyFont="1" applyFill="1" applyBorder="1" applyAlignment="1">
      <alignment horizontal="center" vertical="top"/>
    </xf>
    <xf numFmtId="164" fontId="12" fillId="0" borderId="16" xfId="0" applyNumberFormat="1" applyFont="1" applyFill="1" applyBorder="1" applyAlignment="1">
      <alignment horizontal="center" vertical="top"/>
    </xf>
    <xf numFmtId="164" fontId="12" fillId="0" borderId="59" xfId="0" applyNumberFormat="1" applyFont="1" applyFill="1" applyBorder="1" applyAlignment="1">
      <alignment horizontal="center" vertical="top"/>
    </xf>
    <xf numFmtId="164" fontId="12" fillId="0" borderId="0" xfId="0" applyNumberFormat="1" applyFont="1" applyFill="1" applyBorder="1" applyAlignment="1">
      <alignment horizontal="center" vertical="top"/>
    </xf>
    <xf numFmtId="164" fontId="12" fillId="0" borderId="60" xfId="0" applyNumberFormat="1" applyFont="1" applyFill="1" applyBorder="1" applyAlignment="1">
      <alignment horizontal="center" vertical="top"/>
    </xf>
    <xf numFmtId="0" fontId="7" fillId="0" borderId="60" xfId="0" applyFont="1" applyFill="1" applyBorder="1" applyAlignment="1">
      <alignment horizontal="center" vertical="top"/>
    </xf>
    <xf numFmtId="164" fontId="8" fillId="0" borderId="61" xfId="0" applyNumberFormat="1" applyFont="1" applyFill="1" applyBorder="1" applyAlignment="1">
      <alignment horizontal="center" vertical="top"/>
    </xf>
    <xf numFmtId="164" fontId="8" fillId="0" borderId="57" xfId="0" applyNumberFormat="1" applyFont="1" applyFill="1" applyBorder="1" applyAlignment="1">
      <alignment horizontal="center" vertical="top"/>
    </xf>
    <xf numFmtId="164" fontId="12" fillId="0" borderId="8" xfId="0" applyNumberFormat="1" applyFont="1" applyFill="1" applyBorder="1" applyAlignment="1">
      <alignment horizontal="center" vertical="top"/>
    </xf>
    <xf numFmtId="164" fontId="8" fillId="0" borderId="62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 wrapText="1"/>
    </xf>
    <xf numFmtId="164" fontId="12" fillId="0" borderId="17" xfId="0" applyNumberFormat="1" applyFont="1" applyFill="1" applyBorder="1" applyAlignment="1">
      <alignment horizontal="center" vertical="center" wrapText="1"/>
    </xf>
    <xf numFmtId="0" fontId="12" fillId="0" borderId="13" xfId="0" applyFont="1" applyBorder="1"/>
    <xf numFmtId="0" fontId="6" fillId="0" borderId="13" xfId="0" applyFont="1" applyBorder="1" applyAlignment="1">
      <alignment wrapText="1"/>
    </xf>
    <xf numFmtId="0" fontId="12" fillId="0" borderId="13" xfId="0" applyFont="1" applyBorder="1" applyAlignment="1">
      <alignment wrapText="1"/>
    </xf>
    <xf numFmtId="164" fontId="12" fillId="0" borderId="23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top" wrapText="1"/>
    </xf>
    <xf numFmtId="164" fontId="12" fillId="0" borderId="49" xfId="0" applyNumberFormat="1" applyFont="1" applyBorder="1"/>
    <xf numFmtId="49" fontId="7" fillId="0" borderId="16" xfId="0" applyNumberFormat="1" applyFont="1" applyFill="1" applyBorder="1" applyAlignment="1">
      <alignment horizontal="center" vertical="top" wrapText="1"/>
    </xf>
    <xf numFmtId="0" fontId="10" fillId="0" borderId="58" xfId="0" applyFont="1" applyBorder="1" applyAlignment="1">
      <alignment horizontal="center" vertical="top" wrapText="1"/>
    </xf>
    <xf numFmtId="0" fontId="10" fillId="0" borderId="57" xfId="0" applyFont="1" applyBorder="1" applyAlignment="1">
      <alignment vertical="top" wrapText="1"/>
    </xf>
    <xf numFmtId="0" fontId="10" fillId="0" borderId="14" xfId="0" applyFont="1" applyBorder="1" applyAlignment="1">
      <alignment vertical="top" wrapText="1"/>
    </xf>
    <xf numFmtId="0" fontId="9" fillId="3" borderId="49" xfId="0" applyFont="1" applyFill="1" applyBorder="1" applyAlignment="1">
      <alignment vertical="top" wrapText="1"/>
    </xf>
    <xf numFmtId="0" fontId="16" fillId="0" borderId="13" xfId="0" applyFont="1" applyBorder="1" applyAlignment="1">
      <alignment horizontal="justify" vertical="top" wrapText="1"/>
    </xf>
    <xf numFmtId="164" fontId="12" fillId="0" borderId="63" xfId="0" applyNumberFormat="1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vertical="top" wrapText="1"/>
    </xf>
    <xf numFmtId="0" fontId="10" fillId="0" borderId="13" xfId="0" applyFont="1" applyBorder="1" applyAlignment="1">
      <alignment horizontal="right" vertical="top" wrapText="1"/>
    </xf>
    <xf numFmtId="164" fontId="12" fillId="0" borderId="8" xfId="0" applyNumberFormat="1" applyFont="1" applyBorder="1"/>
    <xf numFmtId="164" fontId="3" fillId="0" borderId="0" xfId="0" applyNumberFormat="1" applyFont="1" applyFill="1" applyAlignment="1">
      <alignment vertical="top"/>
    </xf>
    <xf numFmtId="0" fontId="10" fillId="0" borderId="13" xfId="0" applyFont="1" applyFill="1" applyBorder="1" applyAlignment="1">
      <alignment vertical="top" wrapText="1"/>
    </xf>
    <xf numFmtId="164" fontId="8" fillId="5" borderId="11" xfId="0" applyNumberFormat="1" applyFont="1" applyFill="1" applyBorder="1"/>
    <xf numFmtId="164" fontId="8" fillId="4" borderId="11" xfId="0" applyNumberFormat="1" applyFont="1" applyFill="1" applyBorder="1"/>
    <xf numFmtId="164" fontId="12" fillId="0" borderId="10" xfId="0" applyNumberFormat="1" applyFont="1" applyFill="1" applyBorder="1"/>
    <xf numFmtId="164" fontId="12" fillId="0" borderId="9" xfId="0" applyNumberFormat="1" applyFont="1" applyFill="1" applyBorder="1"/>
    <xf numFmtId="164" fontId="12" fillId="0" borderId="32" xfId="0" applyNumberFormat="1" applyFont="1" applyFill="1" applyBorder="1"/>
    <xf numFmtId="164" fontId="8" fillId="4" borderId="56" xfId="0" applyNumberFormat="1" applyFont="1" applyFill="1" applyBorder="1"/>
    <xf numFmtId="164" fontId="12" fillId="0" borderId="49" xfId="0" applyNumberFormat="1" applyFont="1" applyFill="1" applyBorder="1"/>
    <xf numFmtId="164" fontId="12" fillId="0" borderId="36" xfId="0" applyNumberFormat="1" applyFont="1" applyBorder="1"/>
    <xf numFmtId="164" fontId="12" fillId="0" borderId="10" xfId="0" applyNumberFormat="1" applyFont="1" applyBorder="1"/>
    <xf numFmtId="164" fontId="8" fillId="5" borderId="56" xfId="0" applyNumberFormat="1" applyFont="1" applyFill="1" applyBorder="1"/>
    <xf numFmtId="164" fontId="12" fillId="0" borderId="7" xfId="0" applyNumberFormat="1" applyFont="1" applyFill="1" applyBorder="1" applyAlignment="1">
      <alignment horizontal="center" vertical="center"/>
    </xf>
    <xf numFmtId="164" fontId="12" fillId="0" borderId="64" xfId="0" applyNumberFormat="1" applyFont="1" applyFill="1" applyBorder="1" applyAlignment="1">
      <alignment horizontal="center" vertical="center"/>
    </xf>
    <xf numFmtId="164" fontId="12" fillId="0" borderId="49" xfId="0" applyNumberFormat="1" applyFont="1" applyFill="1" applyBorder="1" applyAlignment="1">
      <alignment vertical="top"/>
    </xf>
    <xf numFmtId="49" fontId="9" fillId="0" borderId="0" xfId="0" applyNumberFormat="1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/>
    </xf>
    <xf numFmtId="164" fontId="0" fillId="0" borderId="0" xfId="0" applyNumberFormat="1"/>
    <xf numFmtId="164" fontId="8" fillId="3" borderId="65" xfId="0" applyNumberFormat="1" applyFont="1" applyFill="1" applyBorder="1" applyAlignment="1">
      <alignment horizontal="center" vertical="center"/>
    </xf>
    <xf numFmtId="164" fontId="12" fillId="0" borderId="66" xfId="0" applyNumberFormat="1" applyFont="1" applyFill="1" applyBorder="1" applyAlignment="1">
      <alignment horizontal="center" vertical="center" wrapText="1"/>
    </xf>
    <xf numFmtId="164" fontId="12" fillId="0" borderId="67" xfId="0" applyNumberFormat="1" applyFont="1" applyFill="1" applyBorder="1" applyAlignment="1">
      <alignment horizontal="center" vertical="top"/>
    </xf>
    <xf numFmtId="164" fontId="12" fillId="0" borderId="62" xfId="0" applyNumberFormat="1" applyFont="1" applyFill="1" applyBorder="1" applyAlignment="1">
      <alignment horizontal="center" vertical="top"/>
    </xf>
    <xf numFmtId="164" fontId="12" fillId="0" borderId="60" xfId="0" applyNumberFormat="1" applyFont="1" applyFill="1" applyBorder="1" applyAlignment="1">
      <alignment horizontal="center" vertical="center" wrapText="1"/>
    </xf>
    <xf numFmtId="164" fontId="12" fillId="0" borderId="16" xfId="0" applyNumberFormat="1" applyFont="1" applyFill="1" applyBorder="1" applyAlignment="1">
      <alignment horizontal="center" vertical="center" wrapText="1"/>
    </xf>
    <xf numFmtId="0" fontId="21" fillId="0" borderId="0" xfId="0" applyFont="1"/>
    <xf numFmtId="164" fontId="8" fillId="3" borderId="55" xfId="0" applyNumberFormat="1" applyFont="1" applyFill="1" applyBorder="1" applyAlignment="1">
      <alignment horizontal="center" vertical="center"/>
    </xf>
    <xf numFmtId="164" fontId="8" fillId="3" borderId="68" xfId="0" applyNumberFormat="1" applyFont="1" applyFill="1" applyBorder="1" applyAlignment="1">
      <alignment horizontal="center" vertical="center"/>
    </xf>
    <xf numFmtId="164" fontId="8" fillId="3" borderId="11" xfId="0" applyNumberFormat="1" applyFont="1" applyFill="1" applyBorder="1" applyAlignment="1">
      <alignment horizontal="center" vertical="center"/>
    </xf>
    <xf numFmtId="164" fontId="8" fillId="3" borderId="6" xfId="0" applyNumberFormat="1" applyFont="1" applyFill="1" applyBorder="1" applyAlignment="1">
      <alignment horizontal="center" vertical="top"/>
    </xf>
    <xf numFmtId="164" fontId="8" fillId="3" borderId="3" xfId="0" applyNumberFormat="1" applyFont="1" applyFill="1" applyBorder="1" applyAlignment="1">
      <alignment horizontal="center" vertical="top"/>
    </xf>
    <xf numFmtId="164" fontId="8" fillId="5" borderId="69" xfId="0" applyNumberFormat="1" applyFont="1" applyFill="1" applyBorder="1" applyAlignment="1">
      <alignment horizontal="center" vertical="top"/>
    </xf>
    <xf numFmtId="0" fontId="25" fillId="0" borderId="13" xfId="0" applyFont="1" applyBorder="1" applyAlignment="1">
      <alignment vertical="top" wrapText="1"/>
    </xf>
    <xf numFmtId="0" fontId="16" fillId="0" borderId="0" xfId="0" applyFont="1" applyAlignment="1">
      <alignment wrapText="1"/>
    </xf>
    <xf numFmtId="0" fontId="1" fillId="0" borderId="0" xfId="0" applyFont="1"/>
    <xf numFmtId="0" fontId="7" fillId="6" borderId="35" xfId="0" applyFont="1" applyFill="1" applyBorder="1" applyAlignment="1">
      <alignment horizontal="center" vertical="top"/>
    </xf>
    <xf numFmtId="164" fontId="12" fillId="6" borderId="62" xfId="0" applyNumberFormat="1" applyFont="1" applyFill="1" applyBorder="1" applyAlignment="1">
      <alignment horizontal="center" vertical="top"/>
    </xf>
    <xf numFmtId="164" fontId="12" fillId="6" borderId="8" xfId="0" applyNumberFormat="1" applyFont="1" applyFill="1" applyBorder="1" applyAlignment="1">
      <alignment horizontal="center" vertical="top"/>
    </xf>
    <xf numFmtId="164" fontId="12" fillId="6" borderId="67" xfId="0" applyNumberFormat="1" applyFont="1" applyFill="1" applyBorder="1" applyAlignment="1">
      <alignment horizontal="center" vertical="top"/>
    </xf>
    <xf numFmtId="164" fontId="12" fillId="6" borderId="70" xfId="0" applyNumberFormat="1" applyFont="1" applyFill="1" applyBorder="1" applyAlignment="1">
      <alignment horizontal="center" vertical="top"/>
    </xf>
    <xf numFmtId="164" fontId="16" fillId="0" borderId="0" xfId="0" applyNumberFormat="1" applyFont="1"/>
    <xf numFmtId="164" fontId="7" fillId="0" borderId="0" xfId="0" applyNumberFormat="1" applyFont="1" applyFill="1" applyBorder="1" applyAlignment="1">
      <alignment horizontal="left" vertical="top"/>
    </xf>
    <xf numFmtId="0" fontId="12" fillId="0" borderId="13" xfId="0" applyFont="1" applyFill="1" applyBorder="1" applyAlignment="1">
      <alignment horizontal="center" vertical="top" wrapText="1"/>
    </xf>
    <xf numFmtId="0" fontId="12" fillId="0" borderId="36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164" fontId="8" fillId="3" borderId="56" xfId="0" applyNumberFormat="1" applyFont="1" applyFill="1" applyBorder="1" applyAlignment="1">
      <alignment horizontal="center" vertical="center"/>
    </xf>
    <xf numFmtId="164" fontId="8" fillId="3" borderId="54" xfId="0" applyNumberFormat="1" applyFont="1" applyFill="1" applyBorder="1" applyAlignment="1">
      <alignment horizontal="center" vertical="top"/>
    </xf>
    <xf numFmtId="49" fontId="11" fillId="2" borderId="55" xfId="0" applyNumberFormat="1" applyFont="1" applyFill="1" applyBorder="1" applyAlignment="1">
      <alignment horizontal="center" vertical="top"/>
    </xf>
    <xf numFmtId="49" fontId="11" fillId="4" borderId="12" xfId="0" applyNumberFormat="1" applyFont="1" applyFill="1" applyBorder="1" applyAlignment="1">
      <alignment horizontal="center" vertical="top"/>
    </xf>
    <xf numFmtId="164" fontId="2" fillId="2" borderId="12" xfId="0" applyNumberFormat="1" applyFont="1" applyFill="1" applyBorder="1" applyAlignment="1">
      <alignment horizontal="center" vertical="top"/>
    </xf>
    <xf numFmtId="164" fontId="2" fillId="2" borderId="6" xfId="0" applyNumberFormat="1" applyFont="1" applyFill="1" applyBorder="1" applyAlignment="1">
      <alignment horizontal="center" vertical="top"/>
    </xf>
    <xf numFmtId="164" fontId="2" fillId="2" borderId="46" xfId="0" applyNumberFormat="1" applyFont="1" applyFill="1" applyBorder="1" applyAlignment="1">
      <alignment horizontal="center" vertical="top"/>
    </xf>
    <xf numFmtId="164" fontId="2" fillId="4" borderId="46" xfId="0" applyNumberFormat="1" applyFont="1" applyFill="1" applyBorder="1" applyAlignment="1">
      <alignment horizontal="center" vertical="top"/>
    </xf>
    <xf numFmtId="0" fontId="3" fillId="0" borderId="30" xfId="0" applyFont="1" applyFill="1" applyBorder="1" applyAlignment="1">
      <alignment horizontal="center" vertical="top"/>
    </xf>
    <xf numFmtId="164" fontId="26" fillId="0" borderId="1" xfId="0" applyNumberFormat="1" applyFont="1" applyFill="1" applyBorder="1" applyAlignment="1">
      <alignment horizontal="center" vertical="center"/>
    </xf>
    <xf numFmtId="164" fontId="26" fillId="0" borderId="7" xfId="0" applyNumberFormat="1" applyFont="1" applyFill="1" applyBorder="1" applyAlignment="1">
      <alignment horizontal="center" vertical="center"/>
    </xf>
    <xf numFmtId="164" fontId="26" fillId="0" borderId="75" xfId="0" applyNumberFormat="1" applyFont="1" applyFill="1" applyBorder="1" applyAlignment="1">
      <alignment horizontal="center" vertical="center"/>
    </xf>
    <xf numFmtId="164" fontId="26" fillId="0" borderId="30" xfId="0" applyNumberFormat="1" applyFont="1" applyFill="1" applyBorder="1" applyAlignment="1">
      <alignment horizontal="center" vertical="center" wrapText="1"/>
    </xf>
    <xf numFmtId="0" fontId="28" fillId="5" borderId="27" xfId="0" applyFont="1" applyFill="1" applyBorder="1" applyAlignment="1">
      <alignment horizontal="center" vertical="top"/>
    </xf>
    <xf numFmtId="164" fontId="2" fillId="5" borderId="28" xfId="0" applyNumberFormat="1" applyFont="1" applyFill="1" applyBorder="1" applyAlignment="1">
      <alignment horizontal="center" vertical="center"/>
    </xf>
    <xf numFmtId="164" fontId="2" fillId="5" borderId="10" xfId="0" applyNumberFormat="1" applyFont="1" applyFill="1" applyBorder="1" applyAlignment="1">
      <alignment horizontal="center" vertical="center"/>
    </xf>
    <xf numFmtId="164" fontId="2" fillId="5" borderId="41" xfId="0" applyNumberFormat="1" applyFont="1" applyFill="1" applyBorder="1" applyAlignment="1">
      <alignment horizontal="center" vertical="center"/>
    </xf>
    <xf numFmtId="164" fontId="2" fillId="5" borderId="20" xfId="0" applyNumberFormat="1" applyFont="1" applyFill="1" applyBorder="1" applyAlignment="1">
      <alignment horizontal="center" vertical="center"/>
    </xf>
    <xf numFmtId="164" fontId="12" fillId="0" borderId="36" xfId="0" applyNumberFormat="1" applyFont="1" applyFill="1" applyBorder="1" applyAlignment="1">
      <alignment horizontal="center" vertical="top"/>
    </xf>
    <xf numFmtId="164" fontId="12" fillId="0" borderId="4" xfId="0" applyNumberFormat="1" applyFont="1" applyFill="1" applyBorder="1" applyAlignment="1">
      <alignment horizontal="center" vertical="top"/>
    </xf>
    <xf numFmtId="164" fontId="12" fillId="0" borderId="14" xfId="0" applyNumberFormat="1" applyFont="1" applyFill="1" applyBorder="1" applyAlignment="1">
      <alignment horizontal="center"/>
    </xf>
    <xf numFmtId="164" fontId="12" fillId="0" borderId="14" xfId="0" applyNumberFormat="1" applyFont="1" applyFill="1" applyBorder="1" applyAlignment="1"/>
    <xf numFmtId="164" fontId="12" fillId="0" borderId="35" xfId="0" applyNumberFormat="1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 vertical="top" wrapText="1"/>
    </xf>
    <xf numFmtId="164" fontId="12" fillId="10" borderId="53" xfId="0" applyNumberFormat="1" applyFont="1" applyFill="1" applyBorder="1" applyAlignment="1">
      <alignment horizontal="center" vertical="center"/>
    </xf>
    <xf numFmtId="164" fontId="12" fillId="10" borderId="36" xfId="0" applyNumberFormat="1" applyFont="1" applyFill="1" applyBorder="1" applyAlignment="1">
      <alignment horizontal="center" vertical="center"/>
    </xf>
    <xf numFmtId="164" fontId="12" fillId="10" borderId="37" xfId="0" applyNumberFormat="1" applyFont="1" applyFill="1" applyBorder="1" applyAlignment="1">
      <alignment horizontal="center" vertical="center"/>
    </xf>
    <xf numFmtId="164" fontId="12" fillId="10" borderId="52" xfId="0" applyNumberFormat="1" applyFont="1" applyFill="1" applyBorder="1" applyAlignment="1">
      <alignment horizontal="center" vertical="center"/>
    </xf>
    <xf numFmtId="164" fontId="12" fillId="10" borderId="14" xfId="0" applyNumberFormat="1" applyFont="1" applyFill="1" applyBorder="1" applyAlignment="1">
      <alignment horizontal="center" vertical="center"/>
    </xf>
    <xf numFmtId="164" fontId="12" fillId="10" borderId="40" xfId="0" applyNumberFormat="1" applyFont="1" applyFill="1" applyBorder="1" applyAlignment="1">
      <alignment horizontal="center" vertical="center"/>
    </xf>
    <xf numFmtId="164" fontId="8" fillId="11" borderId="28" xfId="0" applyNumberFormat="1" applyFont="1" applyFill="1" applyBorder="1" applyAlignment="1">
      <alignment horizontal="center" vertical="center"/>
    </xf>
    <xf numFmtId="164" fontId="8" fillId="11" borderId="10" xfId="0" applyNumberFormat="1" applyFont="1" applyFill="1" applyBorder="1" applyAlignment="1">
      <alignment horizontal="center" vertical="center"/>
    </xf>
    <xf numFmtId="164" fontId="8" fillId="11" borderId="41" xfId="0" applyNumberFormat="1" applyFont="1" applyFill="1" applyBorder="1" applyAlignment="1">
      <alignment horizontal="center" vertical="center"/>
    </xf>
    <xf numFmtId="0" fontId="14" fillId="5" borderId="19" xfId="0" applyFont="1" applyFill="1" applyBorder="1" applyAlignment="1">
      <alignment horizontal="center" vertical="top"/>
    </xf>
    <xf numFmtId="164" fontId="8" fillId="5" borderId="52" xfId="0" applyNumberFormat="1" applyFont="1" applyFill="1" applyBorder="1" applyAlignment="1">
      <alignment horizontal="center" vertical="center"/>
    </xf>
    <xf numFmtId="164" fontId="8" fillId="5" borderId="19" xfId="0" applyNumberFormat="1" applyFont="1" applyFill="1" applyBorder="1" applyAlignment="1">
      <alignment horizontal="center" vertical="center"/>
    </xf>
    <xf numFmtId="164" fontId="12" fillId="0" borderId="26" xfId="0" applyNumberFormat="1" applyFont="1" applyFill="1" applyBorder="1" applyAlignment="1">
      <alignment horizontal="center" vertical="center"/>
    </xf>
    <xf numFmtId="164" fontId="12" fillId="0" borderId="36" xfId="0" applyNumberFormat="1" applyFont="1" applyFill="1" applyBorder="1" applyAlignment="1">
      <alignment horizontal="center" vertical="center" wrapText="1"/>
    </xf>
    <xf numFmtId="164" fontId="12" fillId="0" borderId="42" xfId="0" applyNumberFormat="1" applyFont="1" applyFill="1" applyBorder="1" applyAlignment="1">
      <alignment horizontal="center" vertical="center"/>
    </xf>
    <xf numFmtId="164" fontId="12" fillId="0" borderId="70" xfId="0" applyNumberFormat="1" applyFont="1" applyFill="1" applyBorder="1" applyAlignment="1">
      <alignment horizontal="center" vertical="center" wrapText="1"/>
    </xf>
    <xf numFmtId="164" fontId="12" fillId="0" borderId="8" xfId="0" applyNumberFormat="1" applyFont="1" applyFill="1" applyBorder="1" applyAlignment="1">
      <alignment horizontal="center" vertical="center" wrapText="1"/>
    </xf>
    <xf numFmtId="164" fontId="12" fillId="0" borderId="57" xfId="0" applyNumberFormat="1" applyFont="1" applyFill="1" applyBorder="1" applyAlignment="1">
      <alignment horizontal="center" vertical="center"/>
    </xf>
    <xf numFmtId="164" fontId="12" fillId="0" borderId="48" xfId="0" applyNumberFormat="1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top"/>
    </xf>
    <xf numFmtId="164" fontId="12" fillId="0" borderId="19" xfId="0" applyNumberFormat="1" applyFont="1" applyFill="1" applyBorder="1" applyAlignment="1">
      <alignment horizontal="center" vertical="top" wrapText="1"/>
    </xf>
    <xf numFmtId="0" fontId="7" fillId="0" borderId="23" xfId="0" applyFont="1" applyFill="1" applyBorder="1" applyAlignment="1">
      <alignment horizontal="center" vertical="top"/>
    </xf>
    <xf numFmtId="164" fontId="12" fillId="0" borderId="1" xfId="0" applyNumberFormat="1" applyFont="1" applyFill="1" applyBorder="1" applyAlignment="1">
      <alignment horizontal="center" vertical="center"/>
    </xf>
    <xf numFmtId="164" fontId="12" fillId="0" borderId="23" xfId="0" applyNumberFormat="1" applyFont="1" applyFill="1" applyBorder="1" applyAlignment="1">
      <alignment horizontal="center" vertical="center"/>
    </xf>
    <xf numFmtId="164" fontId="12" fillId="0" borderId="71" xfId="0" applyNumberFormat="1" applyFont="1" applyFill="1" applyBorder="1" applyAlignment="1">
      <alignment horizontal="center" vertical="center"/>
    </xf>
    <xf numFmtId="164" fontId="12" fillId="0" borderId="34" xfId="0" applyNumberFormat="1" applyFont="1" applyFill="1" applyBorder="1" applyAlignment="1">
      <alignment horizontal="center" vertical="center"/>
    </xf>
    <xf numFmtId="164" fontId="12" fillId="0" borderId="47" xfId="0" applyNumberFormat="1" applyFont="1" applyFill="1" applyBorder="1" applyAlignment="1">
      <alignment horizontal="center" vertical="center"/>
    </xf>
    <xf numFmtId="164" fontId="12" fillId="0" borderId="58" xfId="0" applyNumberFormat="1" applyFont="1" applyFill="1" applyBorder="1" applyAlignment="1">
      <alignment horizontal="center" vertical="center"/>
    </xf>
    <xf numFmtId="164" fontId="12" fillId="0" borderId="70" xfId="0" applyNumberFormat="1" applyFont="1" applyFill="1" applyBorder="1" applyAlignment="1">
      <alignment horizontal="center" vertical="center"/>
    </xf>
    <xf numFmtId="164" fontId="12" fillId="0" borderId="8" xfId="0" applyNumberFormat="1" applyFont="1" applyFill="1" applyBorder="1" applyAlignment="1">
      <alignment horizontal="center" vertical="center"/>
    </xf>
    <xf numFmtId="164" fontId="12" fillId="0" borderId="67" xfId="0" applyNumberFormat="1" applyFont="1" applyFill="1" applyBorder="1" applyAlignment="1">
      <alignment horizontal="center" vertical="center"/>
    </xf>
    <xf numFmtId="164" fontId="12" fillId="0" borderId="73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164" fontId="12" fillId="0" borderId="38" xfId="0" applyNumberFormat="1" applyFont="1" applyFill="1" applyBorder="1" applyAlignment="1">
      <alignment horizontal="center" vertical="top"/>
    </xf>
    <xf numFmtId="164" fontId="12" fillId="0" borderId="24" xfId="0" applyNumberFormat="1" applyFont="1" applyFill="1" applyBorder="1" applyAlignment="1">
      <alignment horizontal="center" vertical="top" wrapText="1"/>
    </xf>
    <xf numFmtId="164" fontId="8" fillId="5" borderId="69" xfId="0" applyNumberFormat="1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top"/>
    </xf>
    <xf numFmtId="164" fontId="12" fillId="6" borderId="42" xfId="0" applyNumberFormat="1" applyFont="1" applyFill="1" applyBorder="1" applyAlignment="1">
      <alignment horizontal="center" vertical="top"/>
    </xf>
    <xf numFmtId="164" fontId="12" fillId="6" borderId="36" xfId="0" applyNumberFormat="1" applyFont="1" applyFill="1" applyBorder="1" applyAlignment="1">
      <alignment horizontal="center" vertical="top"/>
    </xf>
    <xf numFmtId="164" fontId="12" fillId="6" borderId="63" xfId="0" applyNumberFormat="1" applyFont="1" applyFill="1" applyBorder="1" applyAlignment="1">
      <alignment horizontal="center" vertical="top"/>
    </xf>
    <xf numFmtId="164" fontId="12" fillId="6" borderId="15" xfId="0" applyNumberFormat="1" applyFont="1" applyFill="1" applyBorder="1" applyAlignment="1">
      <alignment horizontal="center" vertical="top"/>
    </xf>
    <xf numFmtId="164" fontId="12" fillId="6" borderId="35" xfId="0" applyNumberFormat="1" applyFont="1" applyFill="1" applyBorder="1" applyAlignment="1">
      <alignment horizontal="center" vertical="top"/>
    </xf>
    <xf numFmtId="0" fontId="7" fillId="6" borderId="19" xfId="0" applyFont="1" applyFill="1" applyBorder="1" applyAlignment="1">
      <alignment horizontal="center" vertical="top" wrapText="1"/>
    </xf>
    <xf numFmtId="164" fontId="12" fillId="6" borderId="44" xfId="0" applyNumberFormat="1" applyFont="1" applyFill="1" applyBorder="1" applyAlignment="1">
      <alignment horizontal="center" vertical="top"/>
    </xf>
    <xf numFmtId="164" fontId="12" fillId="6" borderId="14" xfId="0" applyNumberFormat="1" applyFont="1" applyFill="1" applyBorder="1" applyAlignment="1">
      <alignment horizontal="center" vertical="top"/>
    </xf>
    <xf numFmtId="164" fontId="12" fillId="6" borderId="48" xfId="0" applyNumberFormat="1" applyFont="1" applyFill="1" applyBorder="1" applyAlignment="1">
      <alignment horizontal="center" vertical="top"/>
    </xf>
    <xf numFmtId="0" fontId="7" fillId="6" borderId="18" xfId="0" applyFont="1" applyFill="1" applyBorder="1" applyAlignment="1">
      <alignment horizontal="center" vertical="top"/>
    </xf>
    <xf numFmtId="164" fontId="12" fillId="6" borderId="61" xfId="0" applyNumberFormat="1" applyFont="1" applyFill="1" applyBorder="1" applyAlignment="1">
      <alignment horizontal="center" vertical="top"/>
    </xf>
    <xf numFmtId="164" fontId="12" fillId="6" borderId="49" xfId="0" applyNumberFormat="1" applyFont="1" applyFill="1" applyBorder="1" applyAlignment="1">
      <alignment horizontal="center" vertical="top"/>
    </xf>
    <xf numFmtId="164" fontId="12" fillId="6" borderId="66" xfId="0" applyNumberFormat="1" applyFont="1" applyFill="1" applyBorder="1" applyAlignment="1">
      <alignment horizontal="center" vertical="top"/>
    </xf>
    <xf numFmtId="164" fontId="12" fillId="6" borderId="18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64" fontId="12" fillId="0" borderId="14" xfId="0" applyNumberFormat="1" applyFont="1" applyFill="1" applyBorder="1" applyAlignment="1">
      <alignment vertical="center"/>
    </xf>
    <xf numFmtId="164" fontId="8" fillId="5" borderId="52" xfId="0" applyNumberFormat="1" applyFont="1" applyFill="1" applyBorder="1" applyAlignment="1">
      <alignment horizontal="center" vertical="top"/>
    </xf>
    <xf numFmtId="164" fontId="8" fillId="5" borderId="19" xfId="0" applyNumberFormat="1" applyFont="1" applyFill="1" applyBorder="1" applyAlignment="1">
      <alignment horizontal="center" vertical="top"/>
    </xf>
    <xf numFmtId="164" fontId="8" fillId="5" borderId="65" xfId="0" applyNumberFormat="1" applyFont="1" applyFill="1" applyBorder="1" applyAlignment="1">
      <alignment horizontal="center" vertical="center"/>
    </xf>
    <xf numFmtId="164" fontId="12" fillId="6" borderId="36" xfId="0" applyNumberFormat="1" applyFont="1" applyFill="1" applyBorder="1" applyAlignment="1">
      <alignment horizontal="center" vertical="center"/>
    </xf>
    <xf numFmtId="164" fontId="12" fillId="6" borderId="43" xfId="0" applyNumberFormat="1" applyFont="1" applyFill="1" applyBorder="1" applyAlignment="1">
      <alignment horizontal="center" vertical="center"/>
    </xf>
    <xf numFmtId="164" fontId="12" fillId="6" borderId="15" xfId="0" applyNumberFormat="1" applyFont="1" applyFill="1" applyBorder="1" applyAlignment="1">
      <alignment horizontal="center" vertical="center" wrapText="1"/>
    </xf>
    <xf numFmtId="164" fontId="12" fillId="6" borderId="14" xfId="0" applyNumberFormat="1" applyFont="1" applyFill="1" applyBorder="1" applyAlignment="1">
      <alignment horizontal="center" vertical="center"/>
    </xf>
    <xf numFmtId="164" fontId="12" fillId="6" borderId="45" xfId="0" applyNumberFormat="1" applyFont="1" applyFill="1" applyBorder="1" applyAlignment="1">
      <alignment horizontal="center" vertical="center"/>
    </xf>
    <xf numFmtId="164" fontId="12" fillId="6" borderId="19" xfId="0" applyNumberFormat="1" applyFont="1" applyFill="1" applyBorder="1" applyAlignment="1">
      <alignment horizontal="center" vertical="center"/>
    </xf>
    <xf numFmtId="164" fontId="12" fillId="0" borderId="19" xfId="0" applyNumberFormat="1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top" wrapText="1"/>
    </xf>
    <xf numFmtId="0" fontId="16" fillId="0" borderId="13" xfId="0" applyFont="1" applyBorder="1" applyAlignment="1">
      <alignment wrapText="1"/>
    </xf>
    <xf numFmtId="0" fontId="12" fillId="0" borderId="0" xfId="0" applyFont="1" applyFill="1" applyBorder="1"/>
    <xf numFmtId="0" fontId="7" fillId="10" borderId="17" xfId="0" applyFont="1" applyFill="1" applyBorder="1" applyAlignment="1">
      <alignment horizontal="center" vertical="top"/>
    </xf>
    <xf numFmtId="164" fontId="12" fillId="10" borderId="53" xfId="0" applyNumberFormat="1" applyFont="1" applyFill="1" applyBorder="1" applyAlignment="1">
      <alignment horizontal="center" vertical="top"/>
    </xf>
    <xf numFmtId="164" fontId="12" fillId="10" borderId="36" xfId="0" applyNumberFormat="1" applyFont="1" applyFill="1" applyBorder="1" applyAlignment="1">
      <alignment horizontal="center" vertical="top"/>
    </xf>
    <xf numFmtId="164" fontId="12" fillId="10" borderId="37" xfId="0" applyNumberFormat="1" applyFont="1" applyFill="1" applyBorder="1" applyAlignment="1">
      <alignment horizontal="center" vertical="top"/>
    </xf>
    <xf numFmtId="164" fontId="12" fillId="10" borderId="38" xfId="0" applyNumberFormat="1" applyFont="1" applyFill="1" applyBorder="1" applyAlignment="1">
      <alignment horizontal="center" vertical="top"/>
    </xf>
    <xf numFmtId="164" fontId="12" fillId="10" borderId="15" xfId="0" applyNumberFormat="1" applyFont="1" applyFill="1" applyBorder="1" applyAlignment="1">
      <alignment horizontal="center" vertical="center" wrapText="1"/>
    </xf>
    <xf numFmtId="164" fontId="12" fillId="10" borderId="4" xfId="0" applyNumberFormat="1" applyFont="1" applyFill="1" applyBorder="1" applyAlignment="1">
      <alignment horizontal="center" vertical="top"/>
    </xf>
    <xf numFmtId="164" fontId="12" fillId="10" borderId="14" xfId="0" applyNumberFormat="1" applyFont="1" applyFill="1" applyBorder="1" applyAlignment="1">
      <alignment horizontal="center"/>
    </xf>
    <xf numFmtId="164" fontId="12" fillId="10" borderId="40" xfId="0" applyNumberFormat="1" applyFont="1" applyFill="1" applyBorder="1" applyAlignment="1">
      <alignment horizontal="center"/>
    </xf>
    <xf numFmtId="164" fontId="12" fillId="10" borderId="73" xfId="0" applyNumberFormat="1" applyFont="1" applyFill="1" applyBorder="1" applyAlignment="1">
      <alignment horizontal="center"/>
    </xf>
    <xf numFmtId="164" fontId="12" fillId="10" borderId="19" xfId="0" applyNumberFormat="1" applyFont="1" applyFill="1" applyBorder="1" applyAlignment="1">
      <alignment horizontal="center" vertical="center"/>
    </xf>
    <xf numFmtId="164" fontId="12" fillId="10" borderId="1" xfId="0" applyNumberFormat="1" applyFont="1" applyFill="1" applyBorder="1" applyAlignment="1">
      <alignment horizontal="center" vertical="top"/>
    </xf>
    <xf numFmtId="0" fontId="7" fillId="10" borderId="16" xfId="0" applyFont="1" applyFill="1" applyBorder="1" applyAlignment="1">
      <alignment horizontal="center" vertical="top" wrapText="1"/>
    </xf>
    <xf numFmtId="164" fontId="12" fillId="10" borderId="29" xfId="0" applyNumberFormat="1" applyFont="1" applyFill="1" applyBorder="1" applyAlignment="1">
      <alignment horizontal="center" vertical="top"/>
    </xf>
    <xf numFmtId="164" fontId="12" fillId="10" borderId="13" xfId="0" applyNumberFormat="1" applyFont="1" applyFill="1" applyBorder="1" applyAlignment="1">
      <alignment horizontal="center" vertical="top"/>
    </xf>
    <xf numFmtId="164" fontId="12" fillId="10" borderId="71" xfId="0" applyNumberFormat="1" applyFont="1" applyFill="1" applyBorder="1" applyAlignment="1">
      <alignment horizontal="center" vertical="top"/>
    </xf>
    <xf numFmtId="164" fontId="12" fillId="10" borderId="35" xfId="0" applyNumberFormat="1" applyFont="1" applyFill="1" applyBorder="1" applyAlignment="1">
      <alignment horizontal="center" vertical="center" wrapText="1"/>
    </xf>
    <xf numFmtId="0" fontId="7" fillId="10" borderId="63" xfId="0" applyFont="1" applyFill="1" applyBorder="1" applyAlignment="1">
      <alignment horizontal="center" vertical="top"/>
    </xf>
    <xf numFmtId="0" fontId="7" fillId="10" borderId="48" xfId="0" applyFont="1" applyFill="1" applyBorder="1" applyAlignment="1">
      <alignment horizontal="center" vertical="top" wrapText="1"/>
    </xf>
    <xf numFmtId="164" fontId="8" fillId="3" borderId="76" xfId="0" applyNumberFormat="1" applyFont="1" applyFill="1" applyBorder="1" applyAlignment="1">
      <alignment horizontal="center" vertical="top"/>
    </xf>
    <xf numFmtId="164" fontId="8" fillId="3" borderId="11" xfId="0" applyNumberFormat="1" applyFont="1" applyFill="1" applyBorder="1" applyAlignment="1">
      <alignment horizontal="center" vertical="top"/>
    </xf>
    <xf numFmtId="164" fontId="12" fillId="10" borderId="44" xfId="0" applyNumberFormat="1" applyFont="1" applyFill="1" applyBorder="1" applyAlignment="1"/>
    <xf numFmtId="164" fontId="12" fillId="10" borderId="42" xfId="0" applyNumberFormat="1" applyFont="1" applyFill="1" applyBorder="1" applyAlignment="1">
      <alignment horizontal="center" vertical="top"/>
    </xf>
    <xf numFmtId="164" fontId="12" fillId="0" borderId="38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top" wrapText="1"/>
    </xf>
    <xf numFmtId="164" fontId="12" fillId="0" borderId="26" xfId="0" applyNumberFormat="1" applyFont="1" applyFill="1" applyBorder="1" applyAlignment="1">
      <alignment horizontal="center" vertical="top" wrapText="1"/>
    </xf>
    <xf numFmtId="164" fontId="12" fillId="0" borderId="53" xfId="0" applyNumberFormat="1" applyFont="1" applyFill="1" applyBorder="1" applyAlignment="1">
      <alignment horizontal="center" vertical="top" wrapText="1"/>
    </xf>
    <xf numFmtId="164" fontId="12" fillId="0" borderId="52" xfId="0" applyNumberFormat="1" applyFont="1" applyFill="1" applyBorder="1" applyAlignment="1">
      <alignment horizontal="center" vertical="top" wrapText="1"/>
    </xf>
    <xf numFmtId="164" fontId="8" fillId="5" borderId="14" xfId="0" applyNumberFormat="1" applyFont="1" applyFill="1" applyBorder="1" applyAlignment="1">
      <alignment horizontal="center" vertical="top"/>
    </xf>
    <xf numFmtId="164" fontId="12" fillId="0" borderId="79" xfId="0" applyNumberFormat="1" applyFont="1" applyFill="1" applyBorder="1" applyAlignment="1">
      <alignment horizontal="center" vertical="center" wrapText="1"/>
    </xf>
    <xf numFmtId="164" fontId="8" fillId="3" borderId="54" xfId="0" applyNumberFormat="1" applyFont="1" applyFill="1" applyBorder="1" applyAlignment="1">
      <alignment horizontal="center" vertical="center"/>
    </xf>
    <xf numFmtId="164" fontId="8" fillId="3" borderId="56" xfId="0" applyNumberFormat="1" applyFont="1" applyFill="1" applyBorder="1" applyAlignment="1">
      <alignment horizontal="center" vertical="top"/>
    </xf>
    <xf numFmtId="164" fontId="12" fillId="0" borderId="75" xfId="0" applyNumberFormat="1" applyFont="1" applyFill="1" applyBorder="1" applyAlignment="1">
      <alignment horizontal="center" vertical="center"/>
    </xf>
    <xf numFmtId="164" fontId="12" fillId="0" borderId="59" xfId="0" applyNumberFormat="1" applyFont="1" applyFill="1" applyBorder="1" applyAlignment="1">
      <alignment horizontal="center" vertical="center"/>
    </xf>
    <xf numFmtId="164" fontId="8" fillId="3" borderId="46" xfId="0" applyNumberFormat="1" applyFont="1" applyFill="1" applyBorder="1" applyAlignment="1">
      <alignment horizontal="center" vertical="center"/>
    </xf>
    <xf numFmtId="164" fontId="29" fillId="0" borderId="0" xfId="0" applyNumberFormat="1" applyFont="1" applyFill="1"/>
    <xf numFmtId="164" fontId="8" fillId="5" borderId="55" xfId="0" applyNumberFormat="1" applyFont="1" applyFill="1" applyBorder="1" applyAlignment="1">
      <alignment horizontal="center" vertical="center"/>
    </xf>
    <xf numFmtId="164" fontId="8" fillId="5" borderId="77" xfId="0" applyNumberFormat="1" applyFont="1" applyFill="1" applyBorder="1" applyAlignment="1">
      <alignment horizontal="center" vertical="center"/>
    </xf>
    <xf numFmtId="164" fontId="8" fillId="5" borderId="9" xfId="0" applyNumberFormat="1" applyFont="1" applyFill="1" applyBorder="1" applyAlignment="1">
      <alignment horizontal="center" vertical="center"/>
    </xf>
    <xf numFmtId="164" fontId="8" fillId="5" borderId="78" xfId="0" applyNumberFormat="1" applyFont="1" applyFill="1" applyBorder="1" applyAlignment="1">
      <alignment horizontal="center" vertical="center"/>
    </xf>
    <xf numFmtId="164" fontId="8" fillId="5" borderId="5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top"/>
    </xf>
    <xf numFmtId="49" fontId="11" fillId="2" borderId="4" xfId="0" applyNumberFormat="1" applyFont="1" applyFill="1" applyBorder="1" applyAlignment="1">
      <alignment horizontal="center" vertical="top"/>
    </xf>
    <xf numFmtId="49" fontId="11" fillId="2" borderId="5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 wrapText="1"/>
    </xf>
    <xf numFmtId="49" fontId="13" fillId="0" borderId="7" xfId="0" applyNumberFormat="1" applyFont="1" applyFill="1" applyBorder="1" applyAlignment="1">
      <alignment horizontal="center" vertical="top"/>
    </xf>
    <xf numFmtId="49" fontId="7" fillId="0" borderId="23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49" fontId="7" fillId="0" borderId="21" xfId="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49" fontId="11" fillId="3" borderId="7" xfId="0" applyNumberFormat="1" applyFont="1" applyFill="1" applyBorder="1" applyAlignment="1">
      <alignment horizontal="center" vertical="top"/>
    </xf>
    <xf numFmtId="49" fontId="11" fillId="3" borderId="8" xfId="0" applyNumberFormat="1" applyFont="1" applyFill="1" applyBorder="1" applyAlignment="1">
      <alignment horizontal="center" vertical="top"/>
    </xf>
    <xf numFmtId="49" fontId="11" fillId="3" borderId="9" xfId="0" applyNumberFormat="1" applyFont="1" applyFill="1" applyBorder="1" applyAlignment="1">
      <alignment horizontal="center" vertical="top"/>
    </xf>
    <xf numFmtId="49" fontId="11" fillId="2" borderId="28" xfId="0" applyNumberFormat="1" applyFont="1" applyFill="1" applyBorder="1" applyAlignment="1">
      <alignment horizontal="center" vertical="top"/>
    </xf>
    <xf numFmtId="49" fontId="11" fillId="3" borderId="10" xfId="0" applyNumberFormat="1" applyFont="1" applyFill="1" applyBorder="1" applyAlignment="1">
      <alignment horizontal="center" vertical="top"/>
    </xf>
    <xf numFmtId="0" fontId="12" fillId="0" borderId="13" xfId="0" applyFont="1" applyFill="1" applyBorder="1" applyAlignment="1">
      <alignment horizontal="left" vertical="top" wrapText="1"/>
    </xf>
    <xf numFmtId="49" fontId="13" fillId="0" borderId="13" xfId="0" applyNumberFormat="1" applyFont="1" applyFill="1" applyBorder="1" applyAlignment="1">
      <alignment horizontal="center" vertical="top"/>
    </xf>
    <xf numFmtId="0" fontId="6" fillId="0" borderId="14" xfId="0" applyFont="1" applyFill="1" applyBorder="1" applyAlignment="1">
      <alignment horizontal="center" vertical="center" textRotation="90" wrapText="1"/>
    </xf>
    <xf numFmtId="0" fontId="7" fillId="0" borderId="8" xfId="0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vertical="top"/>
    </xf>
    <xf numFmtId="49" fontId="11" fillId="3" borderId="7" xfId="0" applyNumberFormat="1" applyFont="1" applyFill="1" applyBorder="1" applyAlignment="1">
      <alignment vertical="top"/>
    </xf>
    <xf numFmtId="164" fontId="8" fillId="5" borderId="4" xfId="0" applyNumberFormat="1" applyFont="1" applyFill="1" applyBorder="1" applyAlignment="1">
      <alignment horizontal="center" vertical="top"/>
    </xf>
    <xf numFmtId="0" fontId="14" fillId="5" borderId="35" xfId="0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0" fontId="7" fillId="6" borderId="2" xfId="0" applyFont="1" applyFill="1" applyBorder="1" applyAlignment="1">
      <alignment horizontal="center" vertical="top" wrapText="1"/>
    </xf>
    <xf numFmtId="164" fontId="12" fillId="6" borderId="51" xfId="0" applyNumberFormat="1" applyFont="1" applyFill="1" applyBorder="1" applyAlignment="1">
      <alignment horizontal="center" vertical="top"/>
    </xf>
    <xf numFmtId="164" fontId="12" fillId="6" borderId="2" xfId="0" applyNumberFormat="1" applyFont="1" applyFill="1" applyBorder="1" applyAlignment="1">
      <alignment horizontal="center" vertical="top"/>
    </xf>
    <xf numFmtId="164" fontId="12" fillId="6" borderId="29" xfId="0" applyNumberFormat="1" applyFont="1" applyFill="1" applyBorder="1" applyAlignment="1">
      <alignment horizontal="center" vertical="top"/>
    </xf>
    <xf numFmtId="164" fontId="12" fillId="6" borderId="39" xfId="0" applyNumberFormat="1" applyFont="1" applyFill="1" applyBorder="1" applyAlignment="1">
      <alignment horizontal="center" vertical="top"/>
    </xf>
    <xf numFmtId="164" fontId="12" fillId="6" borderId="71" xfId="0" applyNumberFormat="1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left" vertical="top" wrapText="1"/>
    </xf>
    <xf numFmtId="164" fontId="8" fillId="5" borderId="62" xfId="0" applyNumberFormat="1" applyFont="1" applyFill="1" applyBorder="1" applyAlignment="1">
      <alignment horizontal="center" vertical="top"/>
    </xf>
    <xf numFmtId="0" fontId="7" fillId="0" borderId="72" xfId="0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/>
    </xf>
    <xf numFmtId="0" fontId="1" fillId="3" borderId="8" xfId="0" applyFont="1" applyFill="1" applyBorder="1" applyAlignment="1">
      <alignment vertical="top"/>
    </xf>
    <xf numFmtId="0" fontId="1" fillId="3" borderId="9" xfId="0" applyFont="1" applyFill="1" applyBorder="1" applyAlignment="1">
      <alignment vertical="top"/>
    </xf>
    <xf numFmtId="0" fontId="1" fillId="0" borderId="74" xfId="0" applyFont="1" applyBorder="1"/>
    <xf numFmtId="0" fontId="1" fillId="0" borderId="62" xfId="0" applyFont="1" applyBorder="1"/>
    <xf numFmtId="0" fontId="1" fillId="0" borderId="25" xfId="0" applyFont="1" applyBorder="1"/>
    <xf numFmtId="49" fontId="11" fillId="3" borderId="7" xfId="0" applyNumberFormat="1" applyFont="1" applyFill="1" applyBorder="1" applyAlignment="1">
      <alignment horizontal="center" vertical="top"/>
    </xf>
    <xf numFmtId="49" fontId="11" fillId="3" borderId="8" xfId="0" applyNumberFormat="1" applyFont="1" applyFill="1" applyBorder="1" applyAlignment="1">
      <alignment horizontal="center" vertical="top"/>
    </xf>
    <xf numFmtId="49" fontId="11" fillId="3" borderId="9" xfId="0" applyNumberFormat="1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center" vertical="top"/>
    </xf>
    <xf numFmtId="49" fontId="11" fillId="2" borderId="4" xfId="0" applyNumberFormat="1" applyFont="1" applyFill="1" applyBorder="1" applyAlignment="1">
      <alignment horizontal="center" vertical="top"/>
    </xf>
    <xf numFmtId="49" fontId="11" fillId="2" borderId="5" xfId="0" applyNumberFormat="1" applyFont="1" applyFill="1" applyBorder="1" applyAlignment="1">
      <alignment horizontal="center" vertical="top"/>
    </xf>
    <xf numFmtId="49" fontId="11" fillId="0" borderId="7" xfId="0" applyNumberFormat="1" applyFont="1" applyFill="1" applyBorder="1" applyAlignment="1">
      <alignment horizontal="center" vertical="top"/>
    </xf>
    <xf numFmtId="49" fontId="11" fillId="0" borderId="8" xfId="0" applyNumberFormat="1" applyFont="1" applyFill="1" applyBorder="1" applyAlignment="1">
      <alignment horizontal="center" vertical="top"/>
    </xf>
    <xf numFmtId="49" fontId="11" fillId="0" borderId="9" xfId="0" applyNumberFormat="1" applyFont="1" applyFill="1" applyBorder="1" applyAlignment="1">
      <alignment horizontal="center" vertical="top"/>
    </xf>
    <xf numFmtId="49" fontId="7" fillId="0" borderId="75" xfId="0" applyNumberFormat="1" applyFont="1" applyFill="1" applyBorder="1" applyAlignment="1">
      <alignment horizontal="center" vertical="top"/>
    </xf>
    <xf numFmtId="0" fontId="1" fillId="0" borderId="59" xfId="0" applyFont="1" applyBorder="1"/>
    <xf numFmtId="49" fontId="7" fillId="0" borderId="7" xfId="0" applyNumberFormat="1" applyFont="1" applyFill="1" applyBorder="1" applyAlignment="1">
      <alignment horizontal="center" vertical="top" wrapText="1"/>
    </xf>
    <xf numFmtId="0" fontId="1" fillId="0" borderId="8" xfId="0" applyFont="1" applyBorder="1"/>
    <xf numFmtId="49" fontId="13" fillId="0" borderId="7" xfId="0" applyNumberFormat="1" applyFont="1" applyFill="1" applyBorder="1" applyAlignment="1">
      <alignment horizontal="center" vertical="top"/>
    </xf>
    <xf numFmtId="49" fontId="11" fillId="3" borderId="22" xfId="0" applyNumberFormat="1" applyFont="1" applyFill="1" applyBorder="1" applyAlignment="1">
      <alignment horizontal="right" vertical="top"/>
    </xf>
    <xf numFmtId="49" fontId="11" fillId="3" borderId="76" xfId="0" applyNumberFormat="1" applyFont="1" applyFill="1" applyBorder="1" applyAlignment="1">
      <alignment horizontal="right" vertical="top"/>
    </xf>
    <xf numFmtId="49" fontId="11" fillId="3" borderId="54" xfId="0" applyNumberFormat="1" applyFont="1" applyFill="1" applyBorder="1" applyAlignment="1">
      <alignment horizontal="right" vertical="top"/>
    </xf>
    <xf numFmtId="0" fontId="12" fillId="0" borderId="64" xfId="0" applyFont="1" applyFill="1" applyBorder="1" applyAlignment="1">
      <alignment horizontal="left" vertical="top" wrapText="1"/>
    </xf>
    <xf numFmtId="0" fontId="1" fillId="0" borderId="67" xfId="0" applyFont="1" applyFill="1" applyBorder="1" applyAlignment="1"/>
    <xf numFmtId="0" fontId="1" fillId="0" borderId="77" xfId="0" applyFont="1" applyFill="1" applyBorder="1" applyAlignment="1"/>
    <xf numFmtId="49" fontId="7" fillId="0" borderId="23" xfId="0" applyNumberFormat="1" applyFont="1" applyFill="1" applyBorder="1" applyAlignment="1">
      <alignment horizontal="center" vertical="top"/>
    </xf>
    <xf numFmtId="49" fontId="7" fillId="0" borderId="73" xfId="0" applyNumberFormat="1" applyFont="1" applyFill="1" applyBorder="1" applyAlignment="1">
      <alignment horizontal="center" vertical="top"/>
    </xf>
    <xf numFmtId="49" fontId="7" fillId="0" borderId="68" xfId="0" applyNumberFormat="1" applyFont="1" applyFill="1" applyBorder="1" applyAlignment="1">
      <alignment horizontal="center" vertical="top"/>
    </xf>
    <xf numFmtId="0" fontId="7" fillId="0" borderId="74" xfId="0" applyFont="1" applyFill="1" applyBorder="1" applyAlignment="1">
      <alignment horizontal="center" vertical="top" wrapText="1"/>
    </xf>
    <xf numFmtId="0" fontId="1" fillId="0" borderId="62" xfId="0" applyFont="1" applyBorder="1"/>
    <xf numFmtId="0" fontId="7" fillId="0" borderId="2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72" xfId="0" applyFont="1" applyFill="1" applyBorder="1" applyAlignment="1">
      <alignment horizontal="center" vertical="top" wrapText="1"/>
    </xf>
    <xf numFmtId="49" fontId="13" fillId="0" borderId="8" xfId="0" applyNumberFormat="1" applyFont="1" applyFill="1" applyBorder="1" applyAlignment="1">
      <alignment horizontal="center" vertical="top"/>
    </xf>
    <xf numFmtId="49" fontId="13" fillId="0" borderId="9" xfId="0" applyNumberFormat="1" applyFont="1" applyFill="1" applyBorder="1" applyAlignment="1">
      <alignment horizontal="center" vertical="top"/>
    </xf>
    <xf numFmtId="49" fontId="13" fillId="10" borderId="7" xfId="0" applyNumberFormat="1" applyFont="1" applyFill="1" applyBorder="1" applyAlignment="1">
      <alignment horizontal="center" vertical="top"/>
    </xf>
    <xf numFmtId="49" fontId="13" fillId="10" borderId="8" xfId="0" applyNumberFormat="1" applyFont="1" applyFill="1" applyBorder="1" applyAlignment="1">
      <alignment horizontal="center" vertical="top"/>
    </xf>
    <xf numFmtId="49" fontId="7" fillId="10" borderId="75" xfId="0" applyNumberFormat="1" applyFont="1" applyFill="1" applyBorder="1" applyAlignment="1">
      <alignment horizontal="center" vertical="top" wrapText="1"/>
    </xf>
    <xf numFmtId="49" fontId="7" fillId="10" borderId="59" xfId="0" applyNumberFormat="1" applyFont="1" applyFill="1" applyBorder="1" applyAlignment="1">
      <alignment horizontal="center" vertical="top" wrapText="1"/>
    </xf>
    <xf numFmtId="49" fontId="11" fillId="10" borderId="7" xfId="0" applyNumberFormat="1" applyFont="1" applyFill="1" applyBorder="1" applyAlignment="1">
      <alignment horizontal="center" vertical="top" wrapText="1"/>
    </xf>
    <xf numFmtId="49" fontId="11" fillId="10" borderId="8" xfId="0" applyNumberFormat="1" applyFont="1" applyFill="1" applyBorder="1" applyAlignment="1">
      <alignment horizontal="center" vertical="top" wrapText="1"/>
    </xf>
    <xf numFmtId="0" fontId="12" fillId="10" borderId="9" xfId="0" applyFont="1" applyFill="1" applyBorder="1" applyAlignment="1">
      <alignment horizontal="center" vertical="top" wrapText="1"/>
    </xf>
    <xf numFmtId="0" fontId="12" fillId="10" borderId="7" xfId="0" applyFont="1" applyFill="1" applyBorder="1" applyAlignment="1">
      <alignment horizontal="left" vertical="top" wrapText="1"/>
    </xf>
    <xf numFmtId="0" fontId="12" fillId="10" borderId="8" xfId="0" applyFont="1" applyFill="1" applyBorder="1" applyAlignment="1">
      <alignment horizontal="left" vertical="top" wrapText="1"/>
    </xf>
    <xf numFmtId="0" fontId="12" fillId="10" borderId="9" xfId="0" applyFont="1" applyFill="1" applyBorder="1" applyAlignment="1">
      <alignment horizontal="left" vertical="top" wrapText="1"/>
    </xf>
    <xf numFmtId="0" fontId="7" fillId="10" borderId="21" xfId="0" applyFont="1" applyFill="1" applyBorder="1" applyAlignment="1">
      <alignment horizontal="center" vertical="top" wrapText="1"/>
    </xf>
    <xf numFmtId="0" fontId="7" fillId="10" borderId="0" xfId="0" applyFont="1" applyFill="1" applyBorder="1" applyAlignment="1">
      <alignment horizontal="center" vertical="top" wrapText="1"/>
    </xf>
    <xf numFmtId="0" fontId="12" fillId="10" borderId="72" xfId="0" applyFont="1" applyFill="1" applyBorder="1" applyAlignment="1">
      <alignment horizontal="center" vertical="top" wrapText="1"/>
    </xf>
    <xf numFmtId="0" fontId="12" fillId="0" borderId="21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72" xfId="0" applyFont="1" applyFill="1" applyBorder="1" applyAlignment="1">
      <alignment horizontal="left" vertical="top" wrapText="1"/>
    </xf>
    <xf numFmtId="0" fontId="7" fillId="0" borderId="72" xfId="0" applyFont="1" applyFill="1" applyBorder="1" applyAlignment="1">
      <alignment horizontal="center" vertical="top" wrapText="1"/>
    </xf>
    <xf numFmtId="49" fontId="7" fillId="10" borderId="23" xfId="0" applyNumberFormat="1" applyFont="1" applyFill="1" applyBorder="1" applyAlignment="1">
      <alignment horizontal="center" vertical="top" wrapText="1"/>
    </xf>
    <xf numFmtId="49" fontId="7" fillId="10" borderId="73" xfId="0" applyNumberFormat="1" applyFont="1" applyFill="1" applyBorder="1" applyAlignment="1">
      <alignment horizontal="center" vertical="top" wrapText="1"/>
    </xf>
    <xf numFmtId="0" fontId="12" fillId="10" borderId="68" xfId="0" applyFont="1" applyFill="1" applyBorder="1" applyAlignment="1">
      <alignment horizontal="center" vertical="top" wrapText="1"/>
    </xf>
    <xf numFmtId="49" fontId="7" fillId="10" borderId="7" xfId="0" applyNumberFormat="1" applyFont="1" applyFill="1" applyBorder="1" applyAlignment="1">
      <alignment horizontal="center" vertical="top" wrapText="1"/>
    </xf>
    <xf numFmtId="49" fontId="7" fillId="10" borderId="8" xfId="0" applyNumberFormat="1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7" fillId="0" borderId="33" xfId="0" applyFont="1" applyFill="1" applyBorder="1" applyAlignment="1">
      <alignment horizontal="center" vertical="top" wrapText="1"/>
    </xf>
    <xf numFmtId="49" fontId="7" fillId="0" borderId="36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49" fontId="7" fillId="0" borderId="9" xfId="0" applyNumberFormat="1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49" fontId="11" fillId="0" borderId="62" xfId="0" applyNumberFormat="1" applyFont="1" applyFill="1" applyBorder="1" applyAlignment="1">
      <alignment horizontal="center" vertical="top" wrapText="1"/>
    </xf>
    <xf numFmtId="0" fontId="12" fillId="0" borderId="25" xfId="0" applyFont="1" applyFill="1" applyBorder="1" applyAlignment="1">
      <alignment horizontal="center" vertical="top" wrapText="1"/>
    </xf>
    <xf numFmtId="49" fontId="11" fillId="0" borderId="36" xfId="0" applyNumberFormat="1" applyFont="1" applyFill="1" applyBorder="1" applyAlignment="1">
      <alignment horizontal="center" vertical="top"/>
    </xf>
    <xf numFmtId="49" fontId="11" fillId="0" borderId="13" xfId="0" applyNumberFormat="1" applyFont="1" applyFill="1" applyBorder="1" applyAlignment="1">
      <alignment horizontal="center" vertical="top"/>
    </xf>
    <xf numFmtId="49" fontId="11" fillId="0" borderId="10" xfId="0" applyNumberFormat="1" applyFont="1" applyFill="1" applyBorder="1" applyAlignment="1">
      <alignment horizontal="center" vertical="top"/>
    </xf>
    <xf numFmtId="0" fontId="12" fillId="0" borderId="36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11" fillId="0" borderId="74" xfId="0" applyNumberFormat="1" applyFont="1" applyFill="1" applyBorder="1" applyAlignment="1">
      <alignment horizontal="center" vertical="top" wrapText="1"/>
    </xf>
    <xf numFmtId="0" fontId="12" fillId="0" borderId="67" xfId="0" applyFont="1" applyFill="1" applyBorder="1" applyAlignment="1">
      <alignment horizontal="left" vertical="top" wrapText="1"/>
    </xf>
    <xf numFmtId="0" fontId="12" fillId="0" borderId="77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12" fillId="0" borderId="14" xfId="0" applyFont="1" applyFill="1" applyBorder="1" applyAlignment="1">
      <alignment horizontal="left" vertical="top" wrapText="1"/>
    </xf>
    <xf numFmtId="0" fontId="12" fillId="0" borderId="49" xfId="0" applyFont="1" applyFill="1" applyBorder="1" applyAlignment="1">
      <alignment horizontal="left" vertical="top" wrapText="1"/>
    </xf>
    <xf numFmtId="49" fontId="13" fillId="0" borderId="42" xfId="0" applyNumberFormat="1" applyFont="1" applyFill="1" applyBorder="1" applyAlignment="1">
      <alignment horizontal="center" vertical="top"/>
    </xf>
    <xf numFmtId="49" fontId="13" fillId="0" borderId="62" xfId="0" applyNumberFormat="1" applyFont="1" applyFill="1" applyBorder="1" applyAlignment="1">
      <alignment horizontal="center" vertical="top"/>
    </xf>
    <xf numFmtId="49" fontId="13" fillId="0" borderId="25" xfId="0" applyNumberFormat="1" applyFont="1" applyFill="1" applyBorder="1" applyAlignment="1">
      <alignment horizontal="center" vertical="top"/>
    </xf>
    <xf numFmtId="49" fontId="7" fillId="0" borderId="49" xfId="0" applyNumberFormat="1" applyFont="1" applyFill="1" applyBorder="1" applyAlignment="1">
      <alignment horizontal="center" vertical="top" wrapText="1"/>
    </xf>
    <xf numFmtId="49" fontId="7" fillId="0" borderId="17" xfId="0" applyNumberFormat="1" applyFont="1" applyFill="1" applyBorder="1" applyAlignment="1">
      <alignment horizontal="center" vertical="top"/>
    </xf>
    <xf numFmtId="49" fontId="7" fillId="0" borderId="33" xfId="0" applyNumberFormat="1" applyFont="1" applyFill="1" applyBorder="1" applyAlignment="1">
      <alignment horizontal="center" vertical="top"/>
    </xf>
    <xf numFmtId="49" fontId="11" fillId="0" borderId="42" xfId="0" applyNumberFormat="1" applyFont="1" applyFill="1" applyBorder="1" applyAlignment="1">
      <alignment horizontal="center" vertical="top"/>
    </xf>
    <xf numFmtId="49" fontId="11" fillId="0" borderId="69" xfId="0" applyNumberFormat="1" applyFont="1" applyFill="1" applyBorder="1" applyAlignment="1">
      <alignment horizontal="center" vertical="top"/>
    </xf>
    <xf numFmtId="49" fontId="7" fillId="0" borderId="79" xfId="0" applyNumberFormat="1" applyFont="1" applyFill="1" applyBorder="1" applyAlignment="1">
      <alignment horizontal="center" vertical="top"/>
    </xf>
    <xf numFmtId="49" fontId="7" fillId="0" borderId="41" xfId="0" applyNumberFormat="1" applyFont="1" applyFill="1" applyBorder="1" applyAlignment="1">
      <alignment horizontal="center" vertical="top"/>
    </xf>
    <xf numFmtId="49" fontId="11" fillId="0" borderId="74" xfId="0" applyNumberFormat="1" applyFont="1" applyFill="1" applyBorder="1" applyAlignment="1">
      <alignment horizontal="center" vertical="top"/>
    </xf>
    <xf numFmtId="49" fontId="11" fillId="0" borderId="62" xfId="0" applyNumberFormat="1" applyFont="1" applyFill="1" applyBorder="1" applyAlignment="1">
      <alignment horizontal="center" vertical="top"/>
    </xf>
    <xf numFmtId="49" fontId="11" fillId="0" borderId="25" xfId="0" applyNumberFormat="1" applyFont="1" applyFill="1" applyBorder="1" applyAlignment="1">
      <alignment horizontal="center" vertical="top"/>
    </xf>
    <xf numFmtId="49" fontId="11" fillId="0" borderId="7" xfId="0" applyNumberFormat="1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49" fontId="7" fillId="0" borderId="14" xfId="0" applyNumberFormat="1" applyFont="1" applyFill="1" applyBorder="1" applyAlignment="1">
      <alignment horizontal="center" vertical="top" wrapText="1"/>
    </xf>
    <xf numFmtId="49" fontId="13" fillId="0" borderId="14" xfId="0" applyNumberFormat="1" applyFont="1" applyFill="1" applyBorder="1" applyAlignment="1">
      <alignment horizontal="center" vertical="top"/>
    </xf>
    <xf numFmtId="49" fontId="11" fillId="0" borderId="8" xfId="0" applyNumberFormat="1" applyFont="1" applyFill="1" applyBorder="1" applyAlignment="1">
      <alignment horizontal="center" vertical="top" wrapText="1"/>
    </xf>
    <xf numFmtId="49" fontId="11" fillId="0" borderId="9" xfId="0" applyNumberFormat="1" applyFont="1" applyFill="1" applyBorder="1" applyAlignment="1">
      <alignment horizontal="center" vertical="top" wrapText="1"/>
    </xf>
    <xf numFmtId="49" fontId="7" fillId="0" borderId="40" xfId="0" applyNumberFormat="1" applyFont="1" applyFill="1" applyBorder="1" applyAlignment="1">
      <alignment horizontal="center" vertical="top" wrapText="1"/>
    </xf>
    <xf numFmtId="49" fontId="7" fillId="0" borderId="78" xfId="0" applyNumberFormat="1" applyFont="1" applyFill="1" applyBorder="1" applyAlignment="1">
      <alignment horizontal="center" vertical="top" wrapText="1"/>
    </xf>
    <xf numFmtId="49" fontId="7" fillId="0" borderId="75" xfId="0" applyNumberFormat="1" applyFont="1" applyFill="1" applyBorder="1" applyAlignment="1">
      <alignment horizontal="center" vertical="top" wrapText="1"/>
    </xf>
    <xf numFmtId="49" fontId="7" fillId="0" borderId="59" xfId="0" applyNumberFormat="1" applyFont="1" applyFill="1" applyBorder="1" applyAlignment="1">
      <alignment horizontal="center" vertical="top" wrapText="1"/>
    </xf>
    <xf numFmtId="49" fontId="7" fillId="0" borderId="59" xfId="0" applyNumberFormat="1" applyFont="1" applyFill="1" applyBorder="1" applyAlignment="1">
      <alignment horizontal="center" vertical="top"/>
    </xf>
    <xf numFmtId="49" fontId="7" fillId="0" borderId="78" xfId="0" applyNumberFormat="1" applyFont="1" applyFill="1" applyBorder="1" applyAlignment="1">
      <alignment horizontal="center" vertical="top"/>
    </xf>
    <xf numFmtId="0" fontId="7" fillId="0" borderId="26" xfId="0" applyFont="1" applyFill="1" applyBorder="1" applyAlignment="1">
      <alignment horizontal="center" vertical="top" wrapText="1"/>
    </xf>
    <xf numFmtId="0" fontId="12" fillId="0" borderId="60" xfId="0" applyFont="1" applyFill="1" applyBorder="1" applyAlignment="1">
      <alignment horizontal="center" vertical="top" wrapText="1"/>
    </xf>
    <xf numFmtId="49" fontId="11" fillId="0" borderId="7" xfId="0" applyNumberFormat="1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2" fillId="0" borderId="62" xfId="0" applyFont="1" applyFill="1" applyBorder="1" applyAlignment="1">
      <alignment horizontal="center" vertical="top" wrapText="1"/>
    </xf>
    <xf numFmtId="49" fontId="13" fillId="10" borderId="36" xfId="0" applyNumberFormat="1" applyFont="1" applyFill="1" applyBorder="1" applyAlignment="1">
      <alignment horizontal="center" vertical="top"/>
    </xf>
    <xf numFmtId="49" fontId="7" fillId="10" borderId="10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2" fillId="0" borderId="8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49" fontId="11" fillId="2" borderId="51" xfId="0" applyNumberFormat="1" applyFont="1" applyFill="1" applyBorder="1" applyAlignment="1">
      <alignment horizontal="center" vertical="top"/>
    </xf>
    <xf numFmtId="49" fontId="11" fillId="2" borderId="28" xfId="0" applyNumberFormat="1" applyFont="1" applyFill="1" applyBorder="1" applyAlignment="1">
      <alignment horizontal="center" vertical="top"/>
    </xf>
    <xf numFmtId="49" fontId="11" fillId="3" borderId="60" xfId="0" applyNumberFormat="1" applyFont="1" applyFill="1" applyBorder="1" applyAlignment="1">
      <alignment horizontal="center" vertical="top"/>
    </xf>
    <xf numFmtId="49" fontId="11" fillId="3" borderId="0" xfId="0" applyNumberFormat="1" applyFont="1" applyFill="1" applyBorder="1" applyAlignment="1">
      <alignment horizontal="center" vertical="top"/>
    </xf>
    <xf numFmtId="49" fontId="11" fillId="3" borderId="33" xfId="0" applyNumberFormat="1" applyFont="1" applyFill="1" applyBorder="1" applyAlignment="1">
      <alignment horizontal="center" vertical="top"/>
    </xf>
    <xf numFmtId="0" fontId="15" fillId="3" borderId="22" xfId="0" applyFont="1" applyFill="1" applyBorder="1" applyAlignment="1">
      <alignment horizontal="left" vertical="top" wrapText="1"/>
    </xf>
    <xf numFmtId="0" fontId="15" fillId="3" borderId="76" xfId="0" applyFont="1" applyFill="1" applyBorder="1" applyAlignment="1">
      <alignment horizontal="left" vertical="top" wrapText="1"/>
    </xf>
    <xf numFmtId="0" fontId="15" fillId="3" borderId="54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49" fontId="11" fillId="0" borderId="49" xfId="0" applyNumberFormat="1" applyFont="1" applyFill="1" applyBorder="1" applyAlignment="1">
      <alignment horizontal="center" vertical="top"/>
    </xf>
    <xf numFmtId="0" fontId="1" fillId="0" borderId="78" xfId="0" applyFont="1" applyBorder="1" applyAlignment="1">
      <alignment horizontal="center" vertical="top"/>
    </xf>
    <xf numFmtId="0" fontId="7" fillId="0" borderId="60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9" xfId="0" applyFont="1" applyFill="1" applyBorder="1" applyAlignment="1">
      <alignment horizontal="center" vertical="top" wrapText="1"/>
    </xf>
    <xf numFmtId="0" fontId="12" fillId="0" borderId="13" xfId="0" applyFont="1" applyFill="1" applyBorder="1" applyAlignment="1">
      <alignment vertical="top" wrapText="1"/>
    </xf>
    <xf numFmtId="0" fontId="12" fillId="0" borderId="8" xfId="0" applyFont="1" applyFill="1" applyBorder="1" applyAlignment="1">
      <alignment vertical="top" wrapText="1"/>
    </xf>
    <xf numFmtId="0" fontId="12" fillId="0" borderId="10" xfId="0" applyFont="1" applyFill="1" applyBorder="1" applyAlignment="1">
      <alignment vertical="top" wrapText="1"/>
    </xf>
    <xf numFmtId="0" fontId="12" fillId="0" borderId="7" xfId="0" applyFont="1" applyFill="1" applyBorder="1" applyAlignment="1">
      <alignment vertical="top" wrapText="1"/>
    </xf>
    <xf numFmtId="0" fontId="12" fillId="0" borderId="9" xfId="0" applyFont="1" applyFill="1" applyBorder="1" applyAlignment="1">
      <alignment vertical="top" wrapText="1"/>
    </xf>
    <xf numFmtId="49" fontId="11" fillId="3" borderId="36" xfId="0" applyNumberFormat="1" applyFont="1" applyFill="1" applyBorder="1" applyAlignment="1">
      <alignment horizontal="center" vertical="top"/>
    </xf>
    <xf numFmtId="49" fontId="11" fillId="3" borderId="10" xfId="0" applyNumberFormat="1" applyFont="1" applyFill="1" applyBorder="1" applyAlignment="1">
      <alignment horizontal="center" vertical="top"/>
    </xf>
    <xf numFmtId="49" fontId="11" fillId="0" borderId="17" xfId="0" applyNumberFormat="1" applyFont="1" applyFill="1" applyBorder="1" applyAlignment="1">
      <alignment horizontal="center" vertical="top"/>
    </xf>
    <xf numFmtId="49" fontId="11" fillId="0" borderId="0" xfId="0" applyNumberFormat="1" applyFont="1" applyFill="1" applyBorder="1" applyAlignment="1">
      <alignment horizontal="center" vertical="top"/>
    </xf>
    <xf numFmtId="49" fontId="11" fillId="0" borderId="26" xfId="0" applyNumberFormat="1" applyFont="1" applyFill="1" applyBorder="1" applyAlignment="1">
      <alignment horizontal="center" vertical="top"/>
    </xf>
    <xf numFmtId="49" fontId="11" fillId="0" borderId="33" xfId="0" applyNumberFormat="1" applyFont="1" applyFill="1" applyBorder="1" applyAlignment="1">
      <alignment horizontal="center" vertical="top"/>
    </xf>
    <xf numFmtId="49" fontId="11" fillId="3" borderId="14" xfId="0" applyNumberFormat="1" applyFont="1" applyFill="1" applyBorder="1" applyAlignment="1">
      <alignment horizontal="center" vertical="top"/>
    </xf>
    <xf numFmtId="49" fontId="11" fillId="2" borderId="53" xfId="0" applyNumberFormat="1" applyFont="1" applyFill="1" applyBorder="1" applyAlignment="1">
      <alignment horizontal="center" vertical="top"/>
    </xf>
    <xf numFmtId="49" fontId="11" fillId="2" borderId="29" xfId="0" applyNumberFormat="1" applyFont="1" applyFill="1" applyBorder="1" applyAlignment="1">
      <alignment horizontal="center" vertical="top"/>
    </xf>
    <xf numFmtId="49" fontId="11" fillId="3" borderId="13" xfId="0" applyNumberFormat="1" applyFont="1" applyFill="1" applyBorder="1" applyAlignment="1">
      <alignment horizontal="center" vertical="top"/>
    </xf>
    <xf numFmtId="49" fontId="11" fillId="3" borderId="17" xfId="0" applyNumberFormat="1" applyFont="1" applyFill="1" applyBorder="1" applyAlignment="1">
      <alignment horizontal="center" vertical="top"/>
    </xf>
    <xf numFmtId="49" fontId="11" fillId="0" borderId="64" xfId="0" applyNumberFormat="1" applyFont="1" applyFill="1" applyBorder="1" applyAlignment="1">
      <alignment horizontal="center" vertical="top" wrapText="1"/>
    </xf>
    <xf numFmtId="49" fontId="11" fillId="0" borderId="67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/>
    </xf>
    <xf numFmtId="0" fontId="7" fillId="8" borderId="17" xfId="0" applyFont="1" applyFill="1" applyBorder="1" applyAlignment="1">
      <alignment horizontal="center" vertical="top" wrapText="1"/>
    </xf>
    <xf numFmtId="0" fontId="7" fillId="8" borderId="33" xfId="0" applyFont="1" applyFill="1" applyBorder="1" applyAlignment="1">
      <alignment horizontal="center" vertical="top" wrapText="1"/>
    </xf>
    <xf numFmtId="0" fontId="15" fillId="3" borderId="68" xfId="0" applyFont="1" applyFill="1" applyBorder="1" applyAlignment="1">
      <alignment horizontal="left" vertical="top" wrapText="1"/>
    </xf>
    <xf numFmtId="49" fontId="7" fillId="0" borderId="69" xfId="0" applyNumberFormat="1" applyFont="1" applyFill="1" applyBorder="1" applyAlignment="1">
      <alignment horizontal="center" vertical="top"/>
    </xf>
    <xf numFmtId="49" fontId="7" fillId="0" borderId="43" xfId="0" applyNumberFormat="1" applyFont="1" applyFill="1" applyBorder="1" applyAlignment="1">
      <alignment horizontal="center" vertical="top"/>
    </xf>
    <xf numFmtId="49" fontId="7" fillId="0" borderId="58" xfId="0" applyNumberFormat="1" applyFont="1" applyFill="1" applyBorder="1" applyAlignment="1">
      <alignment horizontal="center" vertical="top"/>
    </xf>
    <xf numFmtId="49" fontId="7" fillId="0" borderId="31" xfId="0" applyNumberFormat="1" applyFont="1" applyFill="1" applyBorder="1" applyAlignment="1">
      <alignment horizontal="center" vertical="top"/>
    </xf>
    <xf numFmtId="49" fontId="11" fillId="3" borderId="72" xfId="0" applyNumberFormat="1" applyFont="1" applyFill="1" applyBorder="1" applyAlignment="1">
      <alignment horizontal="right" vertical="top"/>
    </xf>
    <xf numFmtId="49" fontId="13" fillId="0" borderId="36" xfId="0" applyNumberFormat="1" applyFont="1" applyFill="1" applyBorder="1" applyAlignment="1">
      <alignment horizontal="center" vertical="top"/>
    </xf>
    <xf numFmtId="49" fontId="13" fillId="0" borderId="13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3" fillId="0" borderId="0" xfId="0" applyFont="1" applyAlignment="1">
      <alignment vertical="top"/>
    </xf>
    <xf numFmtId="49" fontId="11" fillId="2" borderId="52" xfId="0" applyNumberFormat="1" applyFont="1" applyFill="1" applyBorder="1" applyAlignment="1">
      <alignment horizontal="center" vertical="top"/>
    </xf>
    <xf numFmtId="0" fontId="15" fillId="3" borderId="21" xfId="0" applyFont="1" applyFill="1" applyBorder="1" applyAlignment="1">
      <alignment horizontal="left" vertical="top" wrapText="1"/>
    </xf>
    <xf numFmtId="49" fontId="13" fillId="0" borderId="74" xfId="0" applyNumberFormat="1" applyFont="1" applyFill="1" applyBorder="1" applyAlignment="1">
      <alignment horizontal="center" vertical="top"/>
    </xf>
    <xf numFmtId="0" fontId="15" fillId="0" borderId="0" xfId="0" applyFont="1" applyAlignment="1">
      <alignment horizontal="center"/>
    </xf>
    <xf numFmtId="0" fontId="15" fillId="0" borderId="0" xfId="0" applyFont="1" applyAlignment="1"/>
    <xf numFmtId="49" fontId="7" fillId="0" borderId="21" xfId="0" applyNumberFormat="1" applyFont="1" applyFill="1" applyBorder="1" applyAlignment="1">
      <alignment horizontal="center" vertical="top"/>
    </xf>
    <xf numFmtId="49" fontId="7" fillId="0" borderId="72" xfId="0" applyNumberFormat="1" applyFont="1" applyFill="1" applyBorder="1" applyAlignment="1">
      <alignment horizontal="center" vertical="top"/>
    </xf>
    <xf numFmtId="0" fontId="7" fillId="0" borderId="36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49" fontId="11" fillId="3" borderId="68" xfId="0" applyNumberFormat="1" applyFont="1" applyFill="1" applyBorder="1" applyAlignment="1">
      <alignment horizontal="right" vertical="top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21" xfId="0" applyNumberFormat="1" applyFont="1" applyFill="1" applyBorder="1" applyAlignment="1">
      <alignment horizontal="center" vertical="top" wrapText="1"/>
    </xf>
    <xf numFmtId="49" fontId="13" fillId="0" borderId="49" xfId="0" applyNumberFormat="1" applyFont="1" applyFill="1" applyBorder="1" applyAlignment="1">
      <alignment horizontal="center" vertical="top"/>
    </xf>
    <xf numFmtId="49" fontId="7" fillId="0" borderId="23" xfId="0" applyNumberFormat="1" applyFont="1" applyFill="1" applyBorder="1" applyAlignment="1">
      <alignment horizontal="center" vertical="top" wrapText="1"/>
    </xf>
    <xf numFmtId="49" fontId="7" fillId="0" borderId="73" xfId="0" applyNumberFormat="1" applyFont="1" applyFill="1" applyBorder="1" applyAlignment="1">
      <alignment horizontal="center" vertical="top" wrapText="1"/>
    </xf>
    <xf numFmtId="0" fontId="12" fillId="0" borderId="68" xfId="0" applyFont="1" applyFill="1" applyBorder="1" applyAlignment="1">
      <alignment horizontal="center" vertical="top" wrapText="1"/>
    </xf>
    <xf numFmtId="0" fontId="7" fillId="7" borderId="21" xfId="0" applyFont="1" applyFill="1" applyBorder="1" applyAlignment="1">
      <alignment horizontal="center" vertical="top" wrapText="1"/>
    </xf>
    <xf numFmtId="0" fontId="7" fillId="7" borderId="0" xfId="0" applyFont="1" applyFill="1" applyBorder="1" applyAlignment="1">
      <alignment horizontal="center" vertical="top" wrapText="1"/>
    </xf>
    <xf numFmtId="0" fontId="7" fillId="7" borderId="72" xfId="0" applyFont="1" applyFill="1" applyBorder="1" applyAlignment="1">
      <alignment horizontal="center" vertical="top" wrapText="1"/>
    </xf>
    <xf numFmtId="49" fontId="7" fillId="0" borderId="71" xfId="0" applyNumberFormat="1" applyFont="1" applyFill="1" applyBorder="1" applyAlignment="1">
      <alignment horizontal="center" vertical="top"/>
    </xf>
    <xf numFmtId="0" fontId="6" fillId="0" borderId="36" xfId="0" applyNumberFormat="1" applyFont="1" applyBorder="1" applyAlignment="1">
      <alignment horizontal="center" vertical="center" textRotation="90" wrapText="1"/>
    </xf>
    <xf numFmtId="0" fontId="6" fillId="0" borderId="13" xfId="0" applyNumberFormat="1" applyFont="1" applyBorder="1" applyAlignment="1">
      <alignment horizontal="center" vertical="center" textRotation="90" wrapText="1"/>
    </xf>
    <xf numFmtId="0" fontId="6" fillId="0" borderId="14" xfId="0" applyNumberFormat="1" applyFont="1" applyBorder="1" applyAlignment="1">
      <alignment horizontal="center" vertical="center" textRotation="90" wrapText="1"/>
    </xf>
    <xf numFmtId="0" fontId="6" fillId="0" borderId="13" xfId="0" applyFont="1" applyFill="1" applyBorder="1" applyAlignment="1">
      <alignment horizontal="center" vertical="center" textRotation="90" wrapText="1"/>
    </xf>
    <xf numFmtId="0" fontId="6" fillId="0" borderId="14" xfId="0" applyFont="1" applyFill="1" applyBorder="1" applyAlignment="1">
      <alignment horizontal="center" vertical="center" textRotation="90" wrapText="1"/>
    </xf>
    <xf numFmtId="49" fontId="11" fillId="3" borderId="12" xfId="0" applyNumberFormat="1" applyFont="1" applyFill="1" applyBorder="1" applyAlignment="1">
      <alignment horizontal="right" vertical="top"/>
    </xf>
    <xf numFmtId="0" fontId="12" fillId="0" borderId="73" xfId="0" applyFont="1" applyFill="1" applyBorder="1" applyAlignment="1">
      <alignment horizontal="center" vertical="top" wrapText="1"/>
    </xf>
    <xf numFmtId="49" fontId="15" fillId="9" borderId="53" xfId="0" applyNumberFormat="1" applyFont="1" applyFill="1" applyBorder="1" applyAlignment="1">
      <alignment horizontal="left" vertical="top" wrapText="1"/>
    </xf>
    <xf numFmtId="49" fontId="15" fillId="9" borderId="36" xfId="0" applyNumberFormat="1" applyFont="1" applyFill="1" applyBorder="1" applyAlignment="1">
      <alignment horizontal="left" vertical="top" wrapText="1"/>
    </xf>
    <xf numFmtId="49" fontId="15" fillId="9" borderId="37" xfId="0" applyNumberFormat="1" applyFont="1" applyFill="1" applyBorder="1" applyAlignment="1">
      <alignment horizontal="left" vertical="top" wrapText="1"/>
    </xf>
    <xf numFmtId="0" fontId="15" fillId="2" borderId="13" xfId="0" applyFont="1" applyFill="1" applyBorder="1" applyAlignment="1">
      <alignment horizontal="left" vertical="top"/>
    </xf>
    <xf numFmtId="0" fontId="15" fillId="2" borderId="14" xfId="0" applyFont="1" applyFill="1" applyBorder="1" applyAlignment="1">
      <alignment horizontal="left" vertical="top"/>
    </xf>
    <xf numFmtId="0" fontId="15" fillId="2" borderId="40" xfId="0" applyFont="1" applyFill="1" applyBorder="1" applyAlignment="1">
      <alignment horizontal="left" vertical="top"/>
    </xf>
    <xf numFmtId="0" fontId="8" fillId="0" borderId="37" xfId="0" applyFont="1" applyBorder="1" applyAlignment="1">
      <alignment horizontal="center" vertical="center" textRotation="90" wrapText="1"/>
    </xf>
    <xf numFmtId="0" fontId="8" fillId="0" borderId="39" xfId="0" applyFont="1" applyBorder="1" applyAlignment="1">
      <alignment horizontal="center" vertical="center" textRotation="90" wrapText="1"/>
    </xf>
    <xf numFmtId="0" fontId="8" fillId="0" borderId="40" xfId="0" applyFont="1" applyBorder="1" applyAlignment="1">
      <alignment horizontal="center" vertical="center" textRotation="90" wrapText="1"/>
    </xf>
    <xf numFmtId="0" fontId="8" fillId="0" borderId="36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9" fillId="0" borderId="13" xfId="0" applyFont="1" applyFill="1" applyBorder="1" applyAlignment="1">
      <alignment horizontal="center" vertical="center" textRotation="90" wrapText="1"/>
    </xf>
    <xf numFmtId="0" fontId="9" fillId="0" borderId="14" xfId="0" applyFont="1" applyFill="1" applyBorder="1" applyAlignment="1">
      <alignment horizontal="center" vertical="center" textRotation="90" wrapText="1"/>
    </xf>
    <xf numFmtId="0" fontId="7" fillId="0" borderId="36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15" fillId="4" borderId="29" xfId="0" applyFont="1" applyFill="1" applyBorder="1" applyAlignment="1">
      <alignment horizontal="left" vertical="top" wrapText="1"/>
    </xf>
    <xf numFmtId="0" fontId="15" fillId="4" borderId="13" xfId="0" applyFont="1" applyFill="1" applyBorder="1" applyAlignment="1">
      <alignment horizontal="left" vertical="top" wrapText="1"/>
    </xf>
    <xf numFmtId="0" fontId="15" fillId="4" borderId="39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0" fontId="6" fillId="0" borderId="14" xfId="0" applyFont="1" applyBorder="1" applyAlignment="1">
      <alignment horizontal="center" vertical="center" textRotation="90" wrapText="1"/>
    </xf>
    <xf numFmtId="0" fontId="15" fillId="3" borderId="3" xfId="0" applyFont="1" applyFill="1" applyBorder="1" applyAlignment="1">
      <alignment horizontal="left" vertical="top" wrapText="1"/>
    </xf>
    <xf numFmtId="0" fontId="15" fillId="3" borderId="11" xfId="0" applyFont="1" applyFill="1" applyBorder="1" applyAlignment="1">
      <alignment horizontal="left" vertical="top" wrapText="1"/>
    </xf>
    <xf numFmtId="0" fontId="15" fillId="3" borderId="56" xfId="0" applyFont="1" applyFill="1" applyBorder="1" applyAlignment="1">
      <alignment horizontal="left" vertical="top" wrapText="1"/>
    </xf>
    <xf numFmtId="0" fontId="15" fillId="0" borderId="36" xfId="0" applyFont="1" applyFill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textRotation="90" wrapText="1"/>
    </xf>
    <xf numFmtId="0" fontId="6" fillId="0" borderId="29" xfId="0" applyFont="1" applyBorder="1" applyAlignment="1">
      <alignment horizontal="center" vertical="center" textRotation="90" wrapText="1"/>
    </xf>
    <xf numFmtId="0" fontId="6" fillId="0" borderId="52" xfId="0" applyFont="1" applyBorder="1" applyAlignment="1">
      <alignment horizontal="center" vertical="center" textRotation="90" wrapText="1"/>
    </xf>
    <xf numFmtId="0" fontId="7" fillId="0" borderId="8" xfId="0" applyFont="1" applyFill="1" applyBorder="1" applyAlignment="1">
      <alignment horizontal="center" vertical="top" wrapText="1"/>
    </xf>
    <xf numFmtId="0" fontId="6" fillId="0" borderId="21" xfId="0" applyNumberFormat="1" applyFont="1" applyBorder="1" applyAlignment="1">
      <alignment vertical="top" wrapText="1"/>
    </xf>
    <xf numFmtId="49" fontId="11" fillId="4" borderId="12" xfId="0" applyNumberFormat="1" applyFont="1" applyFill="1" applyBorder="1" applyAlignment="1">
      <alignment horizontal="right" vertical="top"/>
    </xf>
    <xf numFmtId="49" fontId="11" fillId="4" borderId="76" xfId="0" applyNumberFormat="1" applyFont="1" applyFill="1" applyBorder="1" applyAlignment="1">
      <alignment horizontal="right" vertical="top"/>
    </xf>
    <xf numFmtId="49" fontId="11" fillId="4" borderId="54" xfId="0" applyNumberFormat="1" applyFont="1" applyFill="1" applyBorder="1" applyAlignment="1">
      <alignment horizontal="right" vertical="top"/>
    </xf>
    <xf numFmtId="0" fontId="12" fillId="0" borderId="49" xfId="0" applyFont="1" applyFill="1" applyBorder="1" applyAlignment="1">
      <alignment vertical="top" wrapText="1"/>
    </xf>
    <xf numFmtId="49" fontId="11" fillId="2" borderId="12" xfId="0" applyNumberFormat="1" applyFont="1" applyFill="1" applyBorder="1" applyAlignment="1">
      <alignment horizontal="right" vertical="top"/>
    </xf>
    <xf numFmtId="49" fontId="11" fillId="2" borderId="76" xfId="0" applyNumberFormat="1" applyFont="1" applyFill="1" applyBorder="1" applyAlignment="1">
      <alignment horizontal="right" vertical="top"/>
    </xf>
    <xf numFmtId="49" fontId="11" fillId="2" borderId="54" xfId="0" applyNumberFormat="1" applyFont="1" applyFill="1" applyBorder="1" applyAlignment="1">
      <alignment horizontal="right" vertical="top"/>
    </xf>
    <xf numFmtId="49" fontId="18" fillId="3" borderId="22" xfId="0" applyNumberFormat="1" applyFont="1" applyFill="1" applyBorder="1" applyAlignment="1">
      <alignment horizontal="right" vertical="top"/>
    </xf>
    <xf numFmtId="49" fontId="18" fillId="3" borderId="76" xfId="0" applyNumberFormat="1" applyFont="1" applyFill="1" applyBorder="1" applyAlignment="1">
      <alignment horizontal="right" vertical="top"/>
    </xf>
    <xf numFmtId="49" fontId="18" fillId="3" borderId="54" xfId="0" applyNumberFormat="1" applyFont="1" applyFill="1" applyBorder="1" applyAlignment="1">
      <alignment horizontal="right" vertical="top"/>
    </xf>
    <xf numFmtId="49" fontId="18" fillId="2" borderId="53" xfId="0" applyNumberFormat="1" applyFont="1" applyFill="1" applyBorder="1" applyAlignment="1">
      <alignment horizontal="center" vertical="top"/>
    </xf>
    <xf numFmtId="49" fontId="18" fillId="2" borderId="28" xfId="0" applyNumberFormat="1" applyFont="1" applyFill="1" applyBorder="1" applyAlignment="1">
      <alignment horizontal="center" vertical="top"/>
    </xf>
    <xf numFmtId="49" fontId="3" fillId="0" borderId="37" xfId="0" applyNumberFormat="1" applyFont="1" applyFill="1" applyBorder="1" applyAlignment="1">
      <alignment horizontal="center" vertical="top"/>
    </xf>
    <xf numFmtId="49" fontId="3" fillId="0" borderId="32" xfId="0" applyNumberFormat="1" applyFont="1" applyFill="1" applyBorder="1" applyAlignment="1">
      <alignment horizontal="center" vertical="top"/>
    </xf>
    <xf numFmtId="0" fontId="26" fillId="0" borderId="7" xfId="0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horizontal="left" vertical="top" wrapText="1"/>
    </xf>
    <xf numFmtId="49" fontId="18" fillId="0" borderId="17" xfId="0" applyNumberFormat="1" applyFont="1" applyFill="1" applyBorder="1" applyAlignment="1">
      <alignment horizontal="center" vertical="top"/>
    </xf>
    <xf numFmtId="49" fontId="18" fillId="0" borderId="33" xfId="0" applyNumberFormat="1" applyFont="1" applyFill="1" applyBorder="1" applyAlignment="1">
      <alignment horizontal="center" vertical="top"/>
    </xf>
    <xf numFmtId="49" fontId="18" fillId="3" borderId="42" xfId="0" applyNumberFormat="1" applyFont="1" applyFill="1" applyBorder="1" applyAlignment="1">
      <alignment horizontal="center" vertical="top"/>
    </xf>
    <xf numFmtId="49" fontId="18" fillId="3" borderId="69" xfId="0" applyNumberFormat="1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 wrapText="1"/>
    </xf>
    <xf numFmtId="0" fontId="3" fillId="0" borderId="33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left" vertical="top" wrapText="1"/>
    </xf>
    <xf numFmtId="0" fontId="4" fillId="3" borderId="76" xfId="0" applyFont="1" applyFill="1" applyBorder="1" applyAlignment="1">
      <alignment horizontal="left" vertical="top" wrapText="1"/>
    </xf>
    <xf numFmtId="0" fontId="4" fillId="3" borderId="54" xfId="0" applyFont="1" applyFill="1" applyBorder="1" applyAlignment="1">
      <alignment horizontal="left" vertical="top" wrapText="1"/>
    </xf>
    <xf numFmtId="49" fontId="3" fillId="0" borderId="43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27" fillId="0" borderId="43" xfId="0" applyNumberFormat="1" applyFont="1" applyFill="1" applyBorder="1" applyAlignment="1">
      <alignment horizontal="center" vertical="top"/>
    </xf>
    <xf numFmtId="49" fontId="3" fillId="0" borderId="31" xfId="0" applyNumberFormat="1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49" fontId="11" fillId="3" borderId="7" xfId="0" applyNumberFormat="1" applyFont="1" applyFill="1" applyBorder="1" applyAlignment="1">
      <alignment vertical="top"/>
    </xf>
    <xf numFmtId="0" fontId="1" fillId="0" borderId="8" xfId="0" applyFont="1" applyBorder="1" applyAlignment="1">
      <alignment vertical="top"/>
    </xf>
    <xf numFmtId="0" fontId="7" fillId="0" borderId="62" xfId="0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10" borderId="7" xfId="0" applyFont="1" applyFill="1" applyBorder="1" applyAlignment="1">
      <alignment horizontal="center" vertical="top" wrapText="1"/>
    </xf>
    <xf numFmtId="0" fontId="7" fillId="10" borderId="8" xfId="0" applyFont="1" applyFill="1" applyBorder="1" applyAlignment="1">
      <alignment horizontal="center" vertical="top" wrapText="1"/>
    </xf>
    <xf numFmtId="49" fontId="7" fillId="0" borderId="26" xfId="0" applyNumberFormat="1" applyFont="1" applyFill="1" applyBorder="1" applyAlignment="1">
      <alignment horizontal="center" vertical="top" wrapText="1"/>
    </xf>
    <xf numFmtId="49" fontId="7" fillId="0" borderId="60" xfId="0" applyNumberFormat="1" applyFont="1" applyFill="1" applyBorder="1" applyAlignment="1">
      <alignment horizontal="center" vertical="top" wrapText="1"/>
    </xf>
    <xf numFmtId="49" fontId="7" fillId="0" borderId="24" xfId="0" applyNumberFormat="1" applyFont="1" applyFill="1" applyBorder="1" applyAlignment="1">
      <alignment horizontal="center" vertical="top" wrapText="1"/>
    </xf>
    <xf numFmtId="49" fontId="7" fillId="0" borderId="79" xfId="0" applyNumberFormat="1" applyFont="1" applyFill="1" applyBorder="1" applyAlignment="1">
      <alignment horizontal="center" vertical="top" wrapText="1"/>
    </xf>
    <xf numFmtId="0" fontId="7" fillId="6" borderId="30" xfId="0" applyFont="1" applyFill="1" applyBorder="1" applyAlignment="1">
      <alignment horizontal="center" vertical="top"/>
    </xf>
    <xf numFmtId="0" fontId="1" fillId="0" borderId="35" xfId="0" applyFont="1" applyBorder="1" applyAlignment="1">
      <alignment horizontal="center" vertical="top"/>
    </xf>
    <xf numFmtId="0" fontId="1" fillId="0" borderId="65" xfId="0" applyFont="1" applyBorder="1" applyAlignment="1">
      <alignment horizontal="center" vertical="top"/>
    </xf>
    <xf numFmtId="164" fontId="12" fillId="6" borderId="1" xfId="0" applyNumberFormat="1" applyFont="1" applyFill="1" applyBorder="1" applyAlignment="1">
      <alignment horizontal="center" vertical="top"/>
    </xf>
    <xf numFmtId="164" fontId="12" fillId="6" borderId="7" xfId="0" applyNumberFormat="1" applyFont="1" applyFill="1" applyBorder="1" applyAlignment="1">
      <alignment horizontal="center" vertical="top"/>
    </xf>
    <xf numFmtId="164" fontId="12" fillId="6" borderId="74" xfId="0" applyNumberFormat="1" applyFont="1" applyFill="1" applyBorder="1" applyAlignment="1">
      <alignment horizontal="center" vertical="top"/>
    </xf>
    <xf numFmtId="0" fontId="1" fillId="0" borderId="62" xfId="0" applyFont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164" fontId="12" fillId="6" borderId="75" xfId="0" applyNumberFormat="1" applyFont="1" applyFill="1" applyBorder="1" applyAlignment="1">
      <alignment horizontal="center" vertical="top"/>
    </xf>
    <xf numFmtId="0" fontId="1" fillId="0" borderId="59" xfId="0" applyFont="1" applyBorder="1" applyAlignment="1">
      <alignment horizontal="center" vertical="top"/>
    </xf>
    <xf numFmtId="164" fontId="12" fillId="6" borderId="30" xfId="0" applyNumberFormat="1" applyFont="1" applyFill="1" applyBorder="1" applyAlignment="1">
      <alignment horizontal="center" vertical="top"/>
    </xf>
    <xf numFmtId="49" fontId="9" fillId="0" borderId="0" xfId="0" applyNumberFormat="1" applyFont="1" applyFill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center" textRotation="90" wrapText="1"/>
    </xf>
    <xf numFmtId="0" fontId="8" fillId="0" borderId="32" xfId="0" applyFont="1" applyBorder="1" applyAlignment="1">
      <alignment horizontal="center" vertical="center" textRotation="90" wrapText="1"/>
    </xf>
    <xf numFmtId="0" fontId="9" fillId="0" borderId="13" xfId="0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textRotation="90" wrapText="1"/>
    </xf>
    <xf numFmtId="0" fontId="4" fillId="0" borderId="4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7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8" fillId="5" borderId="12" xfId="0" applyFont="1" applyFill="1" applyBorder="1" applyAlignment="1">
      <alignment horizontal="right" vertical="top" wrapText="1"/>
    </xf>
    <xf numFmtId="0" fontId="18" fillId="5" borderId="76" xfId="0" applyFont="1" applyFill="1" applyBorder="1" applyAlignment="1">
      <alignment horizontal="right" vertical="top" wrapText="1"/>
    </xf>
    <xf numFmtId="0" fontId="18" fillId="5" borderId="3" xfId="0" applyFont="1" applyFill="1" applyBorder="1" applyAlignment="1">
      <alignment horizontal="right" vertical="top" wrapText="1"/>
    </xf>
    <xf numFmtId="0" fontId="18" fillId="4" borderId="12" xfId="0" applyFont="1" applyFill="1" applyBorder="1" applyAlignment="1">
      <alignment horizontal="right" vertical="top" wrapText="1"/>
    </xf>
    <xf numFmtId="0" fontId="18" fillId="4" borderId="76" xfId="0" applyFont="1" applyFill="1" applyBorder="1" applyAlignment="1">
      <alignment horizontal="right" vertical="top" wrapText="1"/>
    </xf>
    <xf numFmtId="0" fontId="18" fillId="4" borderId="3" xfId="0" applyFont="1" applyFill="1" applyBorder="1" applyAlignment="1">
      <alignment horizontal="right" vertical="top" wrapText="1"/>
    </xf>
    <xf numFmtId="0" fontId="6" fillId="0" borderId="66" xfId="0" applyFont="1" applyFill="1" applyBorder="1" applyAlignment="1">
      <alignment horizontal="right" vertical="top" wrapText="1"/>
    </xf>
    <xf numFmtId="0" fontId="6" fillId="0" borderId="60" xfId="0" applyFont="1" applyFill="1" applyBorder="1" applyAlignment="1">
      <alignment horizontal="right" vertical="top" wrapText="1"/>
    </xf>
    <xf numFmtId="0" fontId="6" fillId="0" borderId="61" xfId="0" applyFont="1" applyFill="1" applyBorder="1" applyAlignment="1">
      <alignment horizontal="right" vertical="top" wrapText="1"/>
    </xf>
    <xf numFmtId="0" fontId="3" fillId="0" borderId="63" xfId="0" applyFont="1" applyBorder="1" applyAlignment="1">
      <alignment horizontal="right" vertical="top"/>
    </xf>
    <xf numFmtId="0" fontId="3" fillId="0" borderId="17" xfId="0" applyFont="1" applyBorder="1" applyAlignment="1">
      <alignment horizontal="right" vertical="top"/>
    </xf>
    <xf numFmtId="0" fontId="3" fillId="0" borderId="42" xfId="0" applyFont="1" applyBorder="1" applyAlignment="1">
      <alignment horizontal="right" vertical="top"/>
    </xf>
    <xf numFmtId="0" fontId="3" fillId="0" borderId="47" xfId="0" applyFont="1" applyBorder="1" applyAlignment="1">
      <alignment horizontal="right" vertical="top"/>
    </xf>
    <xf numFmtId="0" fontId="3" fillId="0" borderId="16" xfId="0" applyFont="1" applyBorder="1" applyAlignment="1">
      <alignment horizontal="right" vertical="top"/>
    </xf>
    <xf numFmtId="0" fontId="3" fillId="0" borderId="57" xfId="0" applyFont="1" applyBorder="1" applyAlignment="1">
      <alignment horizontal="right" vertical="top"/>
    </xf>
    <xf numFmtId="0" fontId="3" fillId="0" borderId="27" xfId="0" applyFont="1" applyBorder="1" applyAlignment="1">
      <alignment horizontal="right" vertical="top"/>
    </xf>
    <xf numFmtId="0" fontId="3" fillId="0" borderId="33" xfId="0" applyFont="1" applyBorder="1" applyAlignment="1">
      <alignment horizontal="right" vertical="top"/>
    </xf>
    <xf numFmtId="0" fontId="3" fillId="0" borderId="69" xfId="0" applyFont="1" applyBorder="1" applyAlignment="1">
      <alignment horizontal="right" vertical="top"/>
    </xf>
    <xf numFmtId="0" fontId="3" fillId="0" borderId="48" xfId="0" applyFont="1" applyBorder="1" applyAlignment="1">
      <alignment horizontal="right" vertical="top"/>
    </xf>
    <xf numFmtId="0" fontId="3" fillId="0" borderId="26" xfId="0" applyFont="1" applyBorder="1" applyAlignment="1">
      <alignment horizontal="right" vertical="top"/>
    </xf>
    <xf numFmtId="0" fontId="3" fillId="0" borderId="44" xfId="0" applyFont="1" applyBorder="1" applyAlignment="1">
      <alignment horizontal="right" vertical="top"/>
    </xf>
    <xf numFmtId="0" fontId="6" fillId="0" borderId="27" xfId="0" applyFont="1" applyFill="1" applyBorder="1" applyAlignment="1">
      <alignment horizontal="right" vertical="top" wrapText="1"/>
    </xf>
    <xf numFmtId="0" fontId="6" fillId="0" borderId="33" xfId="0" applyFont="1" applyFill="1" applyBorder="1" applyAlignment="1">
      <alignment horizontal="right" vertical="top" wrapText="1"/>
    </xf>
    <xf numFmtId="0" fontId="6" fillId="0" borderId="69" xfId="0" applyFont="1" applyFill="1" applyBorder="1" applyAlignment="1">
      <alignment horizontal="right" vertical="top" wrapText="1"/>
    </xf>
    <xf numFmtId="0" fontId="9" fillId="0" borderId="14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/>
    <xf numFmtId="0" fontId="9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9" fillId="0" borderId="13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9" fillId="0" borderId="13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 wrapText="1"/>
    </xf>
  </cellXfs>
  <cellStyles count="1">
    <cellStyle name="Paprastas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46"/>
  <sheetViews>
    <sheetView tabSelected="1" view="pageLayout" topLeftCell="A226" zoomScaleNormal="130" workbookViewId="0">
      <selection activeCell="A238" sqref="A238:O246"/>
    </sheetView>
  </sheetViews>
  <sheetFormatPr defaultRowHeight="12.75"/>
  <cols>
    <col min="1" max="1" width="3.140625" style="1" customWidth="1"/>
    <col min="2" max="3" width="2.5703125" style="1" customWidth="1"/>
    <col min="4" max="4" width="42.28515625" style="1" customWidth="1"/>
    <col min="5" max="5" width="0.140625" style="1" hidden="1" customWidth="1"/>
    <col min="6" max="6" width="3.7109375" style="1" customWidth="1"/>
    <col min="7" max="7" width="7.85546875" style="2" customWidth="1"/>
    <col min="8" max="8" width="5.7109375" style="1" customWidth="1"/>
    <col min="9" max="9" width="5.85546875" style="3" customWidth="1"/>
    <col min="10" max="10" width="9" style="14" customWidth="1"/>
    <col min="11" max="11" width="6.85546875" style="14" customWidth="1"/>
    <col min="12" max="12" width="7" style="14" customWidth="1"/>
    <col min="13" max="13" width="8.42578125" style="14" customWidth="1"/>
    <col min="14" max="14" width="9.28515625" style="1" customWidth="1"/>
    <col min="15" max="15" width="9.42578125" style="1" customWidth="1"/>
    <col min="16" max="16384" width="9.140625" style="210"/>
  </cols>
  <sheetData>
    <row r="1" spans="1:17" ht="16.5" customHeight="1">
      <c r="A1" s="567" t="s">
        <v>193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</row>
    <row r="2" spans="1:17" ht="19.5" customHeight="1">
      <c r="A2" s="561" t="s">
        <v>100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</row>
    <row r="3" spans="1:17" ht="8.25" customHeight="1">
      <c r="A3" s="563"/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  <c r="N3" s="563"/>
      <c r="O3" s="563"/>
    </row>
    <row r="4" spans="1:17" ht="12.75" customHeight="1" thickBot="1">
      <c r="O4" s="4" t="s">
        <v>120</v>
      </c>
    </row>
    <row r="5" spans="1:17" s="5" customFormat="1" ht="33.75" customHeight="1">
      <c r="A5" s="623" t="s">
        <v>0</v>
      </c>
      <c r="B5" s="613" t="s">
        <v>1</v>
      </c>
      <c r="C5" s="613" t="s">
        <v>2</v>
      </c>
      <c r="D5" s="620" t="s">
        <v>3</v>
      </c>
      <c r="E5" s="606" t="s">
        <v>4</v>
      </c>
      <c r="F5" s="613" t="s">
        <v>39</v>
      </c>
      <c r="G5" s="585" t="s">
        <v>5</v>
      </c>
      <c r="H5" s="613" t="s">
        <v>6</v>
      </c>
      <c r="I5" s="613" t="s">
        <v>7</v>
      </c>
      <c r="J5" s="619" t="s">
        <v>192</v>
      </c>
      <c r="K5" s="619"/>
      <c r="L5" s="619"/>
      <c r="M5" s="619"/>
      <c r="N5" s="601" t="s">
        <v>161</v>
      </c>
      <c r="O5" s="598" t="s">
        <v>194</v>
      </c>
    </row>
    <row r="6" spans="1:17" s="5" customFormat="1" ht="15" customHeight="1">
      <c r="A6" s="624"/>
      <c r="B6" s="614"/>
      <c r="C6" s="614"/>
      <c r="D6" s="621"/>
      <c r="E6" s="607"/>
      <c r="F6" s="614"/>
      <c r="G6" s="586"/>
      <c r="H6" s="614"/>
      <c r="I6" s="614"/>
      <c r="J6" s="604" t="s">
        <v>8</v>
      </c>
      <c r="K6" s="612" t="s">
        <v>9</v>
      </c>
      <c r="L6" s="612"/>
      <c r="M6" s="588" t="s">
        <v>106</v>
      </c>
      <c r="N6" s="602"/>
      <c r="O6" s="599"/>
    </row>
    <row r="7" spans="1:17" s="5" customFormat="1" ht="94.5" customHeight="1" thickBot="1">
      <c r="A7" s="625"/>
      <c r="B7" s="615"/>
      <c r="C7" s="615"/>
      <c r="D7" s="622"/>
      <c r="E7" s="608"/>
      <c r="F7" s="615"/>
      <c r="G7" s="587"/>
      <c r="H7" s="615"/>
      <c r="I7" s="615"/>
      <c r="J7" s="605"/>
      <c r="K7" s="374" t="s">
        <v>8</v>
      </c>
      <c r="L7" s="374" t="s">
        <v>16</v>
      </c>
      <c r="M7" s="589"/>
      <c r="N7" s="603"/>
      <c r="O7" s="600"/>
    </row>
    <row r="8" spans="1:17" s="5" customFormat="1" ht="28.5" customHeight="1">
      <c r="A8" s="592" t="s">
        <v>37</v>
      </c>
      <c r="B8" s="593"/>
      <c r="C8" s="593"/>
      <c r="D8" s="593"/>
      <c r="E8" s="593"/>
      <c r="F8" s="593"/>
      <c r="G8" s="593"/>
      <c r="H8" s="593"/>
      <c r="I8" s="593"/>
      <c r="J8" s="593"/>
      <c r="K8" s="593"/>
      <c r="L8" s="593"/>
      <c r="M8" s="593"/>
      <c r="N8" s="593"/>
      <c r="O8" s="594"/>
    </row>
    <row r="9" spans="1:17" s="5" customFormat="1" ht="15" customHeight="1">
      <c r="A9" s="609" t="s">
        <v>38</v>
      </c>
      <c r="B9" s="610"/>
      <c r="C9" s="610"/>
      <c r="D9" s="610"/>
      <c r="E9" s="610"/>
      <c r="F9" s="610"/>
      <c r="G9" s="610"/>
      <c r="H9" s="610"/>
      <c r="I9" s="610"/>
      <c r="J9" s="610"/>
      <c r="K9" s="610"/>
      <c r="L9" s="610"/>
      <c r="M9" s="610"/>
      <c r="N9" s="610"/>
      <c r="O9" s="611"/>
    </row>
    <row r="10" spans="1:17" s="5" customFormat="1" ht="15.75" customHeight="1" thickBot="1">
      <c r="A10" s="54" t="s">
        <v>10</v>
      </c>
      <c r="B10" s="595" t="s">
        <v>40</v>
      </c>
      <c r="C10" s="596"/>
      <c r="D10" s="596"/>
      <c r="E10" s="596"/>
      <c r="F10" s="596"/>
      <c r="G10" s="596"/>
      <c r="H10" s="596"/>
      <c r="I10" s="596"/>
      <c r="J10" s="596"/>
      <c r="K10" s="596"/>
      <c r="L10" s="596"/>
      <c r="M10" s="596"/>
      <c r="N10" s="596"/>
      <c r="O10" s="597"/>
    </row>
    <row r="11" spans="1:17" s="5" customFormat="1" ht="15" customHeight="1" thickBot="1">
      <c r="A11" s="370" t="s">
        <v>10</v>
      </c>
      <c r="B11" s="371" t="s">
        <v>10</v>
      </c>
      <c r="C11" s="616" t="s">
        <v>91</v>
      </c>
      <c r="D11" s="617"/>
      <c r="E11" s="617"/>
      <c r="F11" s="617"/>
      <c r="G11" s="617"/>
      <c r="H11" s="617"/>
      <c r="I11" s="617"/>
      <c r="J11" s="617"/>
      <c r="K11" s="617"/>
      <c r="L11" s="617"/>
      <c r="M11" s="617"/>
      <c r="N11" s="617"/>
      <c r="O11" s="618"/>
    </row>
    <row r="12" spans="1:17" s="24" customFormat="1" ht="17.25" customHeight="1">
      <c r="A12" s="543" t="s">
        <v>10</v>
      </c>
      <c r="B12" s="536" t="s">
        <v>10</v>
      </c>
      <c r="C12" s="538" t="s">
        <v>10</v>
      </c>
      <c r="D12" s="455" t="s">
        <v>177</v>
      </c>
      <c r="E12" s="550"/>
      <c r="F12" s="452" t="s">
        <v>22</v>
      </c>
      <c r="G12" s="477" t="s">
        <v>20</v>
      </c>
      <c r="H12" s="481" t="s">
        <v>64</v>
      </c>
      <c r="I12" s="57" t="s">
        <v>31</v>
      </c>
      <c r="J12" s="188"/>
      <c r="K12" s="188"/>
      <c r="L12" s="188"/>
      <c r="M12" s="189"/>
      <c r="N12" s="141">
        <v>299.2</v>
      </c>
      <c r="O12" s="163">
        <v>0</v>
      </c>
    </row>
    <row r="13" spans="1:17" s="24" customFormat="1" ht="16.5" customHeight="1" thickBot="1">
      <c r="A13" s="517"/>
      <c r="B13" s="537"/>
      <c r="C13" s="541"/>
      <c r="D13" s="457"/>
      <c r="E13" s="551"/>
      <c r="F13" s="454"/>
      <c r="G13" s="553"/>
      <c r="H13" s="482"/>
      <c r="I13" s="53" t="s">
        <v>11</v>
      </c>
      <c r="J13" s="112">
        <f t="shared" ref="J13:O13" si="0">SUM(J12)</f>
        <v>0</v>
      </c>
      <c r="K13" s="81">
        <f t="shared" si="0"/>
        <v>0</v>
      </c>
      <c r="L13" s="81">
        <f t="shared" si="0"/>
        <v>0</v>
      </c>
      <c r="M13" s="82">
        <f t="shared" si="0"/>
        <v>0</v>
      </c>
      <c r="N13" s="68">
        <f t="shared" si="0"/>
        <v>299.2</v>
      </c>
      <c r="O13" s="68">
        <f t="shared" si="0"/>
        <v>0</v>
      </c>
    </row>
    <row r="14" spans="1:17" s="7" customFormat="1" ht="14.25" customHeight="1">
      <c r="A14" s="400" t="s">
        <v>10</v>
      </c>
      <c r="B14" s="397" t="s">
        <v>10</v>
      </c>
      <c r="C14" s="487" t="s">
        <v>12</v>
      </c>
      <c r="D14" s="414" t="s">
        <v>149</v>
      </c>
      <c r="E14" s="46"/>
      <c r="F14" s="408" t="s">
        <v>22</v>
      </c>
      <c r="G14" s="410" t="s">
        <v>20</v>
      </c>
      <c r="H14" s="417" t="s">
        <v>64</v>
      </c>
      <c r="I14" s="267" t="s">
        <v>32</v>
      </c>
      <c r="J14" s="268">
        <v>86</v>
      </c>
      <c r="K14" s="188"/>
      <c r="L14" s="188"/>
      <c r="M14" s="269">
        <v>86</v>
      </c>
      <c r="N14" s="269">
        <v>0</v>
      </c>
      <c r="O14" s="269">
        <v>0</v>
      </c>
      <c r="Q14" s="30"/>
    </row>
    <row r="15" spans="1:17" s="7" customFormat="1" ht="14.25" customHeight="1">
      <c r="A15" s="401"/>
      <c r="B15" s="398"/>
      <c r="C15" s="488"/>
      <c r="D15" s="470"/>
      <c r="E15" s="366"/>
      <c r="F15" s="453"/>
      <c r="G15" s="426"/>
      <c r="H15" s="418"/>
      <c r="I15" s="26" t="s">
        <v>23</v>
      </c>
      <c r="J15" s="110">
        <v>200</v>
      </c>
      <c r="K15" s="76"/>
      <c r="L15" s="76"/>
      <c r="M15" s="270">
        <v>200</v>
      </c>
      <c r="N15" s="270">
        <v>0</v>
      </c>
      <c r="O15" s="270">
        <v>0</v>
      </c>
      <c r="Q15" s="30"/>
    </row>
    <row r="16" spans="1:17" s="7" customFormat="1" ht="14.25" customHeight="1" thickBot="1">
      <c r="A16" s="402"/>
      <c r="B16" s="399"/>
      <c r="C16" s="489"/>
      <c r="D16" s="471"/>
      <c r="E16" s="389"/>
      <c r="F16" s="458"/>
      <c r="G16" s="427"/>
      <c r="H16" s="419"/>
      <c r="I16" s="38" t="s">
        <v>11</v>
      </c>
      <c r="J16" s="112">
        <f>SUM(J14:J15)</f>
        <v>286</v>
      </c>
      <c r="K16" s="81"/>
      <c r="L16" s="81">
        <f t="shared" ref="L16:O16" si="1">SUM(L14:L15)</f>
        <v>0</v>
      </c>
      <c r="M16" s="83">
        <f t="shared" si="1"/>
        <v>286</v>
      </c>
      <c r="N16" s="83">
        <f t="shared" si="1"/>
        <v>0</v>
      </c>
      <c r="O16" s="83">
        <f t="shared" si="1"/>
        <v>0</v>
      </c>
      <c r="P16" s="32"/>
      <c r="Q16" s="30"/>
    </row>
    <row r="17" spans="1:19" s="24" customFormat="1" ht="14.25" customHeight="1">
      <c r="A17" s="543" t="s">
        <v>10</v>
      </c>
      <c r="B17" s="536" t="s">
        <v>10</v>
      </c>
      <c r="C17" s="538" t="s">
        <v>21</v>
      </c>
      <c r="D17" s="456" t="s">
        <v>176</v>
      </c>
      <c r="E17" s="550"/>
      <c r="F17" s="408" t="s">
        <v>22</v>
      </c>
      <c r="G17" s="477" t="s">
        <v>20</v>
      </c>
      <c r="H17" s="481" t="s">
        <v>64</v>
      </c>
      <c r="I17" s="34" t="s">
        <v>31</v>
      </c>
      <c r="J17" s="105"/>
      <c r="K17" s="190"/>
      <c r="L17" s="108"/>
      <c r="M17" s="109"/>
      <c r="N17" s="196">
        <v>2592.5</v>
      </c>
      <c r="O17" s="70">
        <v>1051</v>
      </c>
    </row>
    <row r="18" spans="1:19" s="24" customFormat="1" ht="15" customHeight="1" thickBot="1">
      <c r="A18" s="517"/>
      <c r="B18" s="537"/>
      <c r="C18" s="541"/>
      <c r="D18" s="457"/>
      <c r="E18" s="551"/>
      <c r="F18" s="458"/>
      <c r="G18" s="553"/>
      <c r="H18" s="482"/>
      <c r="I18" s="53" t="s">
        <v>11</v>
      </c>
      <c r="J18" s="112">
        <f>SUM(J17:J17)</f>
        <v>0</v>
      </c>
      <c r="K18" s="81">
        <f>SUM(K17:K17)</f>
        <v>0</v>
      </c>
      <c r="L18" s="81">
        <f>SUM(L17:L17)</f>
        <v>0</v>
      </c>
      <c r="M18" s="82">
        <f>SUM(M17:M17)</f>
        <v>0</v>
      </c>
      <c r="N18" s="90">
        <f>SUM(N17)</f>
        <v>2592.5</v>
      </c>
      <c r="O18" s="68">
        <f>SUM(O17)</f>
        <v>1051</v>
      </c>
    </row>
    <row r="19" spans="1:19" s="24" customFormat="1" ht="14.25" customHeight="1">
      <c r="A19" s="543" t="s">
        <v>10</v>
      </c>
      <c r="B19" s="536" t="s">
        <v>10</v>
      </c>
      <c r="C19" s="538" t="s">
        <v>22</v>
      </c>
      <c r="D19" s="455" t="s">
        <v>178</v>
      </c>
      <c r="E19" s="550"/>
      <c r="F19" s="452" t="s">
        <v>22</v>
      </c>
      <c r="G19" s="477" t="s">
        <v>20</v>
      </c>
      <c r="H19" s="481" t="s">
        <v>64</v>
      </c>
      <c r="I19" s="25" t="s">
        <v>31</v>
      </c>
      <c r="J19" s="73"/>
      <c r="K19" s="73"/>
      <c r="L19" s="73"/>
      <c r="M19" s="86"/>
      <c r="N19" s="172">
        <v>616.20000000000005</v>
      </c>
      <c r="O19" s="70">
        <v>308.10000000000002</v>
      </c>
    </row>
    <row r="20" spans="1:19" s="24" customFormat="1" ht="24.75" customHeight="1" thickBot="1">
      <c r="A20" s="517"/>
      <c r="B20" s="537"/>
      <c r="C20" s="541"/>
      <c r="D20" s="457"/>
      <c r="E20" s="551"/>
      <c r="F20" s="454"/>
      <c r="G20" s="553"/>
      <c r="H20" s="482"/>
      <c r="I20" s="38" t="s">
        <v>11</v>
      </c>
      <c r="J20" s="80">
        <f t="shared" ref="J20:O20" si="2">SUM(J19)</f>
        <v>0</v>
      </c>
      <c r="K20" s="91">
        <f t="shared" si="2"/>
        <v>0</v>
      </c>
      <c r="L20" s="91">
        <f t="shared" si="2"/>
        <v>0</v>
      </c>
      <c r="M20" s="82">
        <f t="shared" si="2"/>
        <v>0</v>
      </c>
      <c r="N20" s="80">
        <f t="shared" si="2"/>
        <v>616.20000000000005</v>
      </c>
      <c r="O20" s="68">
        <f t="shared" si="2"/>
        <v>308.10000000000002</v>
      </c>
    </row>
    <row r="21" spans="1:19" s="24" customFormat="1" ht="14.25" customHeight="1">
      <c r="A21" s="543" t="s">
        <v>10</v>
      </c>
      <c r="B21" s="536" t="s">
        <v>10</v>
      </c>
      <c r="C21" s="538" t="s">
        <v>26</v>
      </c>
      <c r="D21" s="455" t="s">
        <v>175</v>
      </c>
      <c r="E21" s="550"/>
      <c r="F21" s="452" t="s">
        <v>22</v>
      </c>
      <c r="G21" s="477" t="s">
        <v>20</v>
      </c>
      <c r="H21" s="481" t="s">
        <v>64</v>
      </c>
      <c r="I21" s="25" t="s">
        <v>31</v>
      </c>
      <c r="J21" s="113"/>
      <c r="K21" s="73"/>
      <c r="L21" s="73"/>
      <c r="M21" s="86"/>
      <c r="N21" s="70">
        <v>579.29999999999995</v>
      </c>
      <c r="O21" s="75">
        <v>289.7</v>
      </c>
    </row>
    <row r="22" spans="1:19" s="24" customFormat="1" ht="15" customHeight="1" thickBot="1">
      <c r="A22" s="517"/>
      <c r="B22" s="537"/>
      <c r="C22" s="541"/>
      <c r="D22" s="457"/>
      <c r="E22" s="551"/>
      <c r="F22" s="454"/>
      <c r="G22" s="553"/>
      <c r="H22" s="482"/>
      <c r="I22" s="38" t="s">
        <v>11</v>
      </c>
      <c r="J22" s="349">
        <f t="shared" ref="J22:O22" si="3">SUM(J21)</f>
        <v>0</v>
      </c>
      <c r="K22" s="350">
        <f t="shared" si="3"/>
        <v>0</v>
      </c>
      <c r="L22" s="351">
        <f t="shared" si="3"/>
        <v>0</v>
      </c>
      <c r="M22" s="352">
        <f t="shared" si="3"/>
        <v>0</v>
      </c>
      <c r="N22" s="353">
        <f t="shared" si="3"/>
        <v>579.29999999999995</v>
      </c>
      <c r="O22" s="302">
        <f t="shared" si="3"/>
        <v>289.7</v>
      </c>
    </row>
    <row r="23" spans="1:19" s="24" customFormat="1" ht="14.25" customHeight="1">
      <c r="A23" s="543" t="s">
        <v>10</v>
      </c>
      <c r="B23" s="536" t="s">
        <v>10</v>
      </c>
      <c r="C23" s="538" t="s">
        <v>27</v>
      </c>
      <c r="D23" s="455" t="s">
        <v>71</v>
      </c>
      <c r="E23" s="550"/>
      <c r="F23" s="452" t="s">
        <v>22</v>
      </c>
      <c r="G23" s="477" t="s">
        <v>20</v>
      </c>
      <c r="H23" s="481" t="s">
        <v>64</v>
      </c>
      <c r="I23" s="25" t="s">
        <v>31</v>
      </c>
      <c r="J23" s="73"/>
      <c r="K23" s="73"/>
      <c r="L23" s="73"/>
      <c r="M23" s="86"/>
      <c r="N23" s="70">
        <v>725</v>
      </c>
      <c r="O23" s="75">
        <v>0</v>
      </c>
    </row>
    <row r="24" spans="1:19" s="24" customFormat="1" ht="15" customHeight="1" thickBot="1">
      <c r="A24" s="517"/>
      <c r="B24" s="537"/>
      <c r="C24" s="541"/>
      <c r="D24" s="457"/>
      <c r="E24" s="551"/>
      <c r="F24" s="454"/>
      <c r="G24" s="553"/>
      <c r="H24" s="482"/>
      <c r="I24" s="38" t="s">
        <v>11</v>
      </c>
      <c r="J24" s="80">
        <f t="shared" ref="J24:O24" si="4">SUM(J23)</f>
        <v>0</v>
      </c>
      <c r="K24" s="91">
        <f t="shared" si="4"/>
        <v>0</v>
      </c>
      <c r="L24" s="91">
        <f t="shared" si="4"/>
        <v>0</v>
      </c>
      <c r="M24" s="82">
        <f t="shared" si="4"/>
        <v>0</v>
      </c>
      <c r="N24" s="112">
        <f t="shared" si="4"/>
        <v>725</v>
      </c>
      <c r="O24" s="68">
        <f t="shared" si="4"/>
        <v>0</v>
      </c>
    </row>
    <row r="25" spans="1:19" s="24" customFormat="1" ht="14.25" customHeight="1">
      <c r="A25" s="543" t="s">
        <v>10</v>
      </c>
      <c r="B25" s="536" t="s">
        <v>10</v>
      </c>
      <c r="C25" s="538" t="s">
        <v>30</v>
      </c>
      <c r="D25" s="455" t="s">
        <v>190</v>
      </c>
      <c r="E25" s="450"/>
      <c r="F25" s="452" t="s">
        <v>22</v>
      </c>
      <c r="G25" s="477" t="s">
        <v>20</v>
      </c>
      <c r="H25" s="481" t="s">
        <v>72</v>
      </c>
      <c r="I25" s="34" t="s">
        <v>24</v>
      </c>
      <c r="J25" s="172">
        <v>19.399999999999999</v>
      </c>
      <c r="K25" s="259"/>
      <c r="L25" s="73"/>
      <c r="M25" s="86">
        <v>19.399999999999999</v>
      </c>
      <c r="N25" s="70">
        <v>10</v>
      </c>
      <c r="O25" s="70">
        <v>0</v>
      </c>
    </row>
    <row r="26" spans="1:19" s="24" customFormat="1" ht="15" customHeight="1">
      <c r="A26" s="401"/>
      <c r="B26" s="398"/>
      <c r="C26" s="539"/>
      <c r="D26" s="456"/>
      <c r="E26" s="423"/>
      <c r="F26" s="453"/>
      <c r="G26" s="478"/>
      <c r="H26" s="549"/>
      <c r="I26" s="26" t="s">
        <v>32</v>
      </c>
      <c r="J26" s="261">
        <v>19.399999999999999</v>
      </c>
      <c r="K26" s="262"/>
      <c r="L26" s="275"/>
      <c r="M26" s="262">
        <v>19.399999999999999</v>
      </c>
      <c r="N26" s="71">
        <v>10</v>
      </c>
      <c r="O26" s="71">
        <v>0</v>
      </c>
      <c r="Q26" s="29"/>
    </row>
    <row r="27" spans="1:19" s="24" customFormat="1" ht="14.25" customHeight="1">
      <c r="A27" s="564"/>
      <c r="B27" s="542"/>
      <c r="C27" s="540"/>
      <c r="D27" s="456"/>
      <c r="E27" s="423"/>
      <c r="F27" s="453"/>
      <c r="G27" s="478"/>
      <c r="H27" s="549"/>
      <c r="I27" s="37" t="s">
        <v>23</v>
      </c>
      <c r="J27" s="264">
        <f>J26/7.5*85</f>
        <v>219.9</v>
      </c>
      <c r="K27" s="76"/>
      <c r="L27" s="78"/>
      <c r="M27" s="76">
        <f>M26/7.5*85</f>
        <v>219.9</v>
      </c>
      <c r="N27" s="72">
        <v>113.3</v>
      </c>
      <c r="O27" s="72">
        <v>0</v>
      </c>
    </row>
    <row r="28" spans="1:19" s="24" customFormat="1" ht="15.75" customHeight="1" thickBot="1">
      <c r="A28" s="517"/>
      <c r="B28" s="537"/>
      <c r="C28" s="541"/>
      <c r="D28" s="457"/>
      <c r="E28" s="451"/>
      <c r="F28" s="454"/>
      <c r="G28" s="553"/>
      <c r="H28" s="482"/>
      <c r="I28" s="38" t="s">
        <v>11</v>
      </c>
      <c r="J28" s="80">
        <f>J25+J26+J27</f>
        <v>258.7</v>
      </c>
      <c r="K28" s="81"/>
      <c r="L28" s="81">
        <f>SUM(L25+L27)</f>
        <v>0</v>
      </c>
      <c r="M28" s="81">
        <f>M25+M26+M27</f>
        <v>258.7</v>
      </c>
      <c r="N28" s="68">
        <f>N25+N26+N27</f>
        <v>133.30000000000001</v>
      </c>
      <c r="O28" s="68">
        <f>O25+O26+O27</f>
        <v>0</v>
      </c>
      <c r="P28" s="29"/>
      <c r="Q28" s="29"/>
      <c r="R28" s="29"/>
    </row>
    <row r="29" spans="1:19" s="24" customFormat="1" ht="14.25" customHeight="1">
      <c r="A29" s="543" t="s">
        <v>10</v>
      </c>
      <c r="B29" s="536" t="s">
        <v>10</v>
      </c>
      <c r="C29" s="538" t="s">
        <v>75</v>
      </c>
      <c r="D29" s="455" t="s">
        <v>211</v>
      </c>
      <c r="E29" s="450"/>
      <c r="F29" s="452" t="s">
        <v>22</v>
      </c>
      <c r="G29" s="477" t="s">
        <v>20</v>
      </c>
      <c r="H29" s="481" t="s">
        <v>72</v>
      </c>
      <c r="I29" s="34" t="s">
        <v>32</v>
      </c>
      <c r="J29" s="73">
        <v>46</v>
      </c>
      <c r="K29" s="73"/>
      <c r="L29" s="73"/>
      <c r="M29" s="73">
        <v>46</v>
      </c>
      <c r="N29" s="70">
        <v>62.6</v>
      </c>
      <c r="O29" s="70">
        <v>0</v>
      </c>
      <c r="S29" s="29"/>
    </row>
    <row r="30" spans="1:19" s="24" customFormat="1" ht="14.25" customHeight="1">
      <c r="A30" s="401"/>
      <c r="B30" s="398"/>
      <c r="C30" s="539"/>
      <c r="D30" s="456"/>
      <c r="E30" s="423"/>
      <c r="F30" s="453"/>
      <c r="G30" s="478"/>
      <c r="H30" s="549"/>
      <c r="I30" s="26" t="s">
        <v>23</v>
      </c>
      <c r="J30" s="275">
        <v>260.7</v>
      </c>
      <c r="K30" s="275"/>
      <c r="L30" s="275"/>
      <c r="M30" s="275">
        <v>260.7</v>
      </c>
      <c r="N30" s="71">
        <v>354.5</v>
      </c>
      <c r="O30" s="71">
        <v>0</v>
      </c>
    </row>
    <row r="31" spans="1:19" s="24" customFormat="1" ht="16.5" customHeight="1" thickBot="1">
      <c r="A31" s="517"/>
      <c r="B31" s="537"/>
      <c r="C31" s="540"/>
      <c r="D31" s="457"/>
      <c r="E31" s="451"/>
      <c r="F31" s="454"/>
      <c r="G31" s="553"/>
      <c r="H31" s="482"/>
      <c r="I31" s="38" t="s">
        <v>11</v>
      </c>
      <c r="J31" s="112">
        <f>SUM(J29:J30)</f>
        <v>306.7</v>
      </c>
      <c r="K31" s="281"/>
      <c r="L31" s="281">
        <f t="shared" ref="L31:O31" si="5">SUM(L29:L30)</f>
        <v>0</v>
      </c>
      <c r="M31" s="281">
        <f t="shared" si="5"/>
        <v>306.7</v>
      </c>
      <c r="N31" s="112">
        <f t="shared" si="5"/>
        <v>417.1</v>
      </c>
      <c r="O31" s="68">
        <f t="shared" si="5"/>
        <v>0</v>
      </c>
      <c r="P31" s="29"/>
      <c r="Q31" s="29"/>
      <c r="S31" s="29"/>
    </row>
    <row r="32" spans="1:19" s="5" customFormat="1" ht="15" customHeight="1">
      <c r="A32" s="543" t="s">
        <v>10</v>
      </c>
      <c r="B32" s="546" t="s">
        <v>10</v>
      </c>
      <c r="C32" s="463" t="s">
        <v>76</v>
      </c>
      <c r="D32" s="455" t="s">
        <v>191</v>
      </c>
      <c r="E32" s="450"/>
      <c r="F32" s="452" t="s">
        <v>22</v>
      </c>
      <c r="G32" s="477" t="s">
        <v>20</v>
      </c>
      <c r="H32" s="481" t="s">
        <v>72</v>
      </c>
      <c r="I32" s="34" t="s">
        <v>24</v>
      </c>
      <c r="J32" s="73">
        <v>31.8</v>
      </c>
      <c r="K32" s="73"/>
      <c r="L32" s="73"/>
      <c r="M32" s="73">
        <v>31.8</v>
      </c>
      <c r="N32" s="70">
        <v>10</v>
      </c>
      <c r="O32" s="70">
        <v>0</v>
      </c>
    </row>
    <row r="33" spans="1:19" s="5" customFormat="1" ht="15" customHeight="1">
      <c r="A33" s="401"/>
      <c r="B33" s="519"/>
      <c r="C33" s="404"/>
      <c r="D33" s="456"/>
      <c r="E33" s="423"/>
      <c r="F33" s="453"/>
      <c r="G33" s="478"/>
      <c r="H33" s="549"/>
      <c r="I33" s="26" t="s">
        <v>32</v>
      </c>
      <c r="J33" s="76">
        <v>31.8</v>
      </c>
      <c r="K33" s="76"/>
      <c r="L33" s="76"/>
      <c r="M33" s="76">
        <v>31.8</v>
      </c>
      <c r="N33" s="119">
        <v>10</v>
      </c>
      <c r="O33" s="119">
        <v>0</v>
      </c>
    </row>
    <row r="34" spans="1:19" s="6" customFormat="1" ht="14.25" customHeight="1">
      <c r="A34" s="401"/>
      <c r="B34" s="519"/>
      <c r="C34" s="404"/>
      <c r="D34" s="456"/>
      <c r="E34" s="423"/>
      <c r="F34" s="453"/>
      <c r="G34" s="478"/>
      <c r="H34" s="549"/>
      <c r="I34" s="34" t="s">
        <v>23</v>
      </c>
      <c r="J34" s="275">
        <v>360.4</v>
      </c>
      <c r="K34" s="275"/>
      <c r="L34" s="275"/>
      <c r="M34" s="275">
        <v>360.4</v>
      </c>
      <c r="N34" s="71">
        <v>113.8</v>
      </c>
      <c r="O34" s="71">
        <v>0</v>
      </c>
      <c r="R34" s="216"/>
    </row>
    <row r="35" spans="1:19" s="24" customFormat="1" ht="14.25" customHeight="1" thickBot="1">
      <c r="A35" s="517"/>
      <c r="B35" s="520"/>
      <c r="C35" s="463"/>
      <c r="D35" s="457"/>
      <c r="E35" s="451"/>
      <c r="F35" s="454"/>
      <c r="G35" s="553"/>
      <c r="H35" s="482"/>
      <c r="I35" s="38" t="s">
        <v>11</v>
      </c>
      <c r="J35" s="112">
        <f>SUM(J32:J34)</f>
        <v>424</v>
      </c>
      <c r="K35" s="281"/>
      <c r="L35" s="281">
        <f t="shared" ref="L35:O35" si="6">SUM(L32:L34)</f>
        <v>0</v>
      </c>
      <c r="M35" s="82">
        <f t="shared" si="6"/>
        <v>424</v>
      </c>
      <c r="N35" s="83">
        <f>N32+N33+N34</f>
        <v>133.80000000000001</v>
      </c>
      <c r="O35" s="83">
        <f t="shared" si="6"/>
        <v>0</v>
      </c>
    </row>
    <row r="36" spans="1:19" s="24" customFormat="1" ht="16.5" customHeight="1" thickBot="1">
      <c r="A36" s="17" t="s">
        <v>10</v>
      </c>
      <c r="B36" s="18" t="s">
        <v>10</v>
      </c>
      <c r="C36" s="557" t="s">
        <v>13</v>
      </c>
      <c r="D36" s="412"/>
      <c r="E36" s="412"/>
      <c r="F36" s="412"/>
      <c r="G36" s="412"/>
      <c r="H36" s="412"/>
      <c r="I36" s="413"/>
      <c r="J36" s="56">
        <f>SUM(J35,J31,J28,J24,J22,J20,J18,J16,J13)</f>
        <v>1275.4000000000001</v>
      </c>
      <c r="K36" s="56">
        <f t="shared" ref="K36:O36" si="7">SUM(K35,K31,K28,K24,K22,K20,K18,K16,K13)</f>
        <v>0</v>
      </c>
      <c r="L36" s="56">
        <f t="shared" si="7"/>
        <v>0</v>
      </c>
      <c r="M36" s="222">
        <f t="shared" si="7"/>
        <v>1275.4000000000001</v>
      </c>
      <c r="N36" s="343">
        <f>SUM(N35,N31,N28,N24,N22,N20,N18,N16,N13)</f>
        <v>5496.4</v>
      </c>
      <c r="O36" s="347">
        <f t="shared" si="7"/>
        <v>1648.8</v>
      </c>
      <c r="P36" s="348"/>
      <c r="S36" s="29"/>
    </row>
    <row r="37" spans="1:19" s="24" customFormat="1" ht="14.25" customHeight="1" thickBot="1">
      <c r="A37" s="17" t="s">
        <v>10</v>
      </c>
      <c r="B37" s="18" t="s">
        <v>12</v>
      </c>
      <c r="C37" s="522" t="s">
        <v>112</v>
      </c>
      <c r="D37" s="522"/>
      <c r="E37" s="522"/>
      <c r="F37" s="522"/>
      <c r="G37" s="522"/>
      <c r="H37" s="522"/>
      <c r="I37" s="522"/>
      <c r="J37" s="522"/>
      <c r="K37" s="522"/>
      <c r="L37" s="522"/>
      <c r="M37" s="522"/>
      <c r="N37" s="522"/>
      <c r="O37" s="552"/>
    </row>
    <row r="38" spans="1:19" s="24" customFormat="1" ht="14.25" customHeight="1">
      <c r="A38" s="543" t="s">
        <v>10</v>
      </c>
      <c r="B38" s="536" t="s">
        <v>12</v>
      </c>
      <c r="C38" s="483" t="s">
        <v>10</v>
      </c>
      <c r="D38" s="455" t="s">
        <v>160</v>
      </c>
      <c r="E38" s="450"/>
      <c r="F38" s="452" t="s">
        <v>22</v>
      </c>
      <c r="G38" s="477" t="s">
        <v>20</v>
      </c>
      <c r="H38" s="481" t="s">
        <v>64</v>
      </c>
      <c r="I38" s="25" t="s">
        <v>32</v>
      </c>
      <c r="J38" s="172">
        <v>274</v>
      </c>
      <c r="K38" s="73">
        <v>0</v>
      </c>
      <c r="L38" s="73">
        <v>0</v>
      </c>
      <c r="M38" s="74">
        <v>274</v>
      </c>
      <c r="N38" s="70">
        <v>0</v>
      </c>
      <c r="O38" s="70">
        <v>0</v>
      </c>
    </row>
    <row r="39" spans="1:19" s="24" customFormat="1" ht="15" customHeight="1" thickBot="1">
      <c r="A39" s="517"/>
      <c r="B39" s="537"/>
      <c r="C39" s="484"/>
      <c r="D39" s="457"/>
      <c r="E39" s="451"/>
      <c r="F39" s="454"/>
      <c r="G39" s="553"/>
      <c r="H39" s="482"/>
      <c r="I39" s="55" t="s">
        <v>11</v>
      </c>
      <c r="J39" s="80">
        <f>SUM(J38:J38)</f>
        <v>274</v>
      </c>
      <c r="K39" s="91">
        <f t="shared" ref="K39:O39" si="8">SUM(K38:K38)</f>
        <v>0</v>
      </c>
      <c r="L39" s="81">
        <f t="shared" si="8"/>
        <v>0</v>
      </c>
      <c r="M39" s="82">
        <f t="shared" si="8"/>
        <v>274</v>
      </c>
      <c r="N39" s="80">
        <f t="shared" si="8"/>
        <v>0</v>
      </c>
      <c r="O39" s="302">
        <f t="shared" si="8"/>
        <v>0</v>
      </c>
      <c r="P39" s="29"/>
      <c r="Q39" s="47"/>
      <c r="R39" s="29"/>
    </row>
    <row r="40" spans="1:19" s="24" customFormat="1" ht="14.25" customHeight="1">
      <c r="A40" s="543" t="s">
        <v>10</v>
      </c>
      <c r="B40" s="536" t="s">
        <v>12</v>
      </c>
      <c r="C40" s="483" t="s">
        <v>12</v>
      </c>
      <c r="D40" s="455" t="s">
        <v>115</v>
      </c>
      <c r="E40" s="450"/>
      <c r="F40" s="452" t="s">
        <v>22</v>
      </c>
      <c r="G40" s="477" t="s">
        <v>20</v>
      </c>
      <c r="H40" s="481" t="s">
        <v>64</v>
      </c>
      <c r="I40" s="25" t="s">
        <v>32</v>
      </c>
      <c r="J40" s="303">
        <v>64.400000000000006</v>
      </c>
      <c r="K40" s="303"/>
      <c r="L40" s="303">
        <v>0</v>
      </c>
      <c r="M40" s="304">
        <v>64.400000000000006</v>
      </c>
      <c r="N40" s="305">
        <v>0</v>
      </c>
      <c r="O40" s="70">
        <v>0</v>
      </c>
    </row>
    <row r="41" spans="1:19" s="24" customFormat="1" ht="14.25" customHeight="1">
      <c r="A41" s="401"/>
      <c r="B41" s="398"/>
      <c r="C41" s="488"/>
      <c r="D41" s="456"/>
      <c r="E41" s="423"/>
      <c r="F41" s="453"/>
      <c r="G41" s="478"/>
      <c r="H41" s="549"/>
      <c r="I41" s="37" t="s">
        <v>23</v>
      </c>
      <c r="J41" s="306">
        <v>364.9</v>
      </c>
      <c r="K41" s="306"/>
      <c r="L41" s="306">
        <v>0</v>
      </c>
      <c r="M41" s="307">
        <v>364.9</v>
      </c>
      <c r="N41" s="308">
        <v>0</v>
      </c>
      <c r="O41" s="309">
        <v>0</v>
      </c>
    </row>
    <row r="42" spans="1:19" s="24" customFormat="1" ht="14.25" customHeight="1" thickBot="1">
      <c r="A42" s="517"/>
      <c r="B42" s="537"/>
      <c r="C42" s="484"/>
      <c r="D42" s="457"/>
      <c r="E42" s="451"/>
      <c r="F42" s="454"/>
      <c r="G42" s="553"/>
      <c r="H42" s="482"/>
      <c r="I42" s="55" t="s">
        <v>11</v>
      </c>
      <c r="J42" s="81">
        <f>SUM(J40:J41)</f>
        <v>429.3</v>
      </c>
      <c r="K42" s="81"/>
      <c r="L42" s="81">
        <f>SUM(L40:L41)</f>
        <v>0</v>
      </c>
      <c r="M42" s="81">
        <f>SUM(M40:M41)</f>
        <v>429.3</v>
      </c>
      <c r="N42" s="68">
        <f>N40+N41</f>
        <v>0</v>
      </c>
      <c r="O42" s="68">
        <f>O40+O41</f>
        <v>0</v>
      </c>
    </row>
    <row r="43" spans="1:19" s="24" customFormat="1" ht="15.75" customHeight="1">
      <c r="A43" s="543" t="s">
        <v>10</v>
      </c>
      <c r="B43" s="536" t="s">
        <v>12</v>
      </c>
      <c r="C43" s="483" t="s">
        <v>21</v>
      </c>
      <c r="D43" s="455" t="s">
        <v>179</v>
      </c>
      <c r="E43" s="450"/>
      <c r="F43" s="452" t="s">
        <v>22</v>
      </c>
      <c r="G43" s="477" t="s">
        <v>20</v>
      </c>
      <c r="H43" s="481" t="s">
        <v>64</v>
      </c>
      <c r="I43" s="25" t="s">
        <v>24</v>
      </c>
      <c r="J43" s="73"/>
      <c r="K43" s="73"/>
      <c r="L43" s="73"/>
      <c r="M43" s="74"/>
      <c r="N43" s="70">
        <v>9.6</v>
      </c>
      <c r="O43" s="70">
        <v>28.7</v>
      </c>
      <c r="P43" s="29"/>
    </row>
    <row r="44" spans="1:19" s="24" customFormat="1" ht="14.25" customHeight="1">
      <c r="A44" s="401"/>
      <c r="B44" s="398"/>
      <c r="C44" s="488"/>
      <c r="D44" s="456"/>
      <c r="E44" s="423"/>
      <c r="F44" s="453"/>
      <c r="G44" s="478"/>
      <c r="H44" s="549"/>
      <c r="I44" s="26" t="s">
        <v>32</v>
      </c>
      <c r="J44" s="76"/>
      <c r="K44" s="76"/>
      <c r="L44" s="76"/>
      <c r="M44" s="77"/>
      <c r="N44" s="71">
        <v>9.6</v>
      </c>
      <c r="O44" s="71">
        <v>28.7</v>
      </c>
    </row>
    <row r="45" spans="1:19" s="24" customFormat="1" ht="11.25" customHeight="1">
      <c r="A45" s="401"/>
      <c r="B45" s="398"/>
      <c r="C45" s="488"/>
      <c r="D45" s="456"/>
      <c r="E45" s="423"/>
      <c r="F45" s="453"/>
      <c r="G45" s="478"/>
      <c r="H45" s="549"/>
      <c r="I45" s="37" t="s">
        <v>23</v>
      </c>
      <c r="J45" s="78"/>
      <c r="K45" s="78"/>
      <c r="L45" s="78"/>
      <c r="M45" s="79"/>
      <c r="N45" s="72">
        <v>108.3</v>
      </c>
      <c r="O45" s="72">
        <v>324.89999999999998</v>
      </c>
    </row>
    <row r="46" spans="1:19" s="24" customFormat="1" ht="14.25" customHeight="1" thickBot="1">
      <c r="A46" s="517"/>
      <c r="B46" s="537"/>
      <c r="C46" s="484"/>
      <c r="D46" s="457"/>
      <c r="E46" s="451"/>
      <c r="F46" s="454"/>
      <c r="G46" s="553"/>
      <c r="H46" s="482"/>
      <c r="I46" s="55" t="s">
        <v>11</v>
      </c>
      <c r="J46" s="81">
        <f t="shared" ref="J46:O46" si="9">J43+J44+J45</f>
        <v>0</v>
      </c>
      <c r="K46" s="81">
        <f t="shared" si="9"/>
        <v>0</v>
      </c>
      <c r="L46" s="81">
        <f t="shared" si="9"/>
        <v>0</v>
      </c>
      <c r="M46" s="82">
        <f t="shared" si="9"/>
        <v>0</v>
      </c>
      <c r="N46" s="68">
        <f>N43+N44+N45</f>
        <v>127.5</v>
      </c>
      <c r="O46" s="68">
        <f t="shared" si="9"/>
        <v>382.3</v>
      </c>
    </row>
    <row r="47" spans="1:19" s="24" customFormat="1" ht="14.25" customHeight="1">
      <c r="A47" s="543" t="s">
        <v>10</v>
      </c>
      <c r="B47" s="536" t="s">
        <v>12</v>
      </c>
      <c r="C47" s="462" t="s">
        <v>26</v>
      </c>
      <c r="D47" s="465" t="s">
        <v>173</v>
      </c>
      <c r="E47" s="571"/>
      <c r="F47" s="452" t="s">
        <v>22</v>
      </c>
      <c r="G47" s="558" t="s">
        <v>20</v>
      </c>
      <c r="H47" s="554" t="s">
        <v>64</v>
      </c>
      <c r="I47" s="25" t="s">
        <v>104</v>
      </c>
      <c r="J47" s="84" t="s">
        <v>122</v>
      </c>
      <c r="K47" s="85"/>
      <c r="L47" s="73"/>
      <c r="M47" s="86" t="s">
        <v>122</v>
      </c>
      <c r="N47" s="70">
        <v>0</v>
      </c>
      <c r="O47" s="75">
        <v>800</v>
      </c>
    </row>
    <row r="48" spans="1:19" s="24" customFormat="1" ht="11.25" customHeight="1">
      <c r="A48" s="544"/>
      <c r="B48" s="545"/>
      <c r="C48" s="463"/>
      <c r="D48" s="466"/>
      <c r="E48" s="572"/>
      <c r="F48" s="468"/>
      <c r="G48" s="559"/>
      <c r="H48" s="555"/>
      <c r="I48" s="310"/>
      <c r="J48" s="87"/>
      <c r="K48" s="78"/>
      <c r="L48" s="78"/>
      <c r="M48" s="88"/>
      <c r="N48" s="72"/>
      <c r="O48" s="89"/>
    </row>
    <row r="49" spans="1:15" s="24" customFormat="1" ht="14.25" customHeight="1" thickBot="1">
      <c r="A49" s="517"/>
      <c r="B49" s="537"/>
      <c r="C49" s="464"/>
      <c r="D49" s="467"/>
      <c r="E49" s="573"/>
      <c r="F49" s="454"/>
      <c r="G49" s="560"/>
      <c r="H49" s="556"/>
      <c r="I49" s="55" t="s">
        <v>11</v>
      </c>
      <c r="J49" s="90">
        <f t="shared" ref="J49:O49" si="10">SUM(J47:J48)</f>
        <v>0</v>
      </c>
      <c r="K49" s="91">
        <f t="shared" si="10"/>
        <v>0</v>
      </c>
      <c r="L49" s="91">
        <f t="shared" si="10"/>
        <v>0</v>
      </c>
      <c r="M49" s="91">
        <f>SUM(M47:M48)</f>
        <v>0</v>
      </c>
      <c r="N49" s="68">
        <f t="shared" si="10"/>
        <v>0</v>
      </c>
      <c r="O49" s="83">
        <f t="shared" si="10"/>
        <v>800</v>
      </c>
    </row>
    <row r="50" spans="1:15" s="5" customFormat="1" ht="15.75" customHeight="1">
      <c r="A50" s="543" t="s">
        <v>10</v>
      </c>
      <c r="B50" s="536" t="s">
        <v>12</v>
      </c>
      <c r="C50" s="462" t="s">
        <v>27</v>
      </c>
      <c r="D50" s="465" t="s">
        <v>181</v>
      </c>
      <c r="E50" s="571"/>
      <c r="F50" s="452" t="s">
        <v>22</v>
      </c>
      <c r="G50" s="558" t="s">
        <v>20</v>
      </c>
      <c r="H50" s="554" t="s">
        <v>64</v>
      </c>
      <c r="I50" s="25" t="s">
        <v>104</v>
      </c>
      <c r="J50" s="84" t="s">
        <v>122</v>
      </c>
      <c r="K50" s="85"/>
      <c r="L50" s="73"/>
      <c r="M50" s="86" t="s">
        <v>122</v>
      </c>
      <c r="N50" s="70">
        <v>144.80000000000001</v>
      </c>
      <c r="O50" s="75">
        <v>144.80000000000001</v>
      </c>
    </row>
    <row r="51" spans="1:15" s="6" customFormat="1" ht="14.25" customHeight="1">
      <c r="A51" s="544"/>
      <c r="B51" s="545"/>
      <c r="C51" s="463"/>
      <c r="D51" s="466"/>
      <c r="E51" s="572"/>
      <c r="F51" s="468"/>
      <c r="G51" s="559"/>
      <c r="H51" s="555"/>
      <c r="I51" s="37"/>
      <c r="J51" s="87" t="s">
        <v>122</v>
      </c>
      <c r="K51" s="78"/>
      <c r="L51" s="78"/>
      <c r="M51" s="88" t="s">
        <v>122</v>
      </c>
      <c r="N51" s="72"/>
      <c r="O51" s="89"/>
    </row>
    <row r="52" spans="1:15" s="24" customFormat="1" ht="14.25" customHeight="1" thickBot="1">
      <c r="A52" s="517"/>
      <c r="B52" s="537"/>
      <c r="C52" s="464"/>
      <c r="D52" s="467"/>
      <c r="E52" s="573"/>
      <c r="F52" s="454"/>
      <c r="G52" s="560"/>
      <c r="H52" s="556"/>
      <c r="I52" s="55" t="s">
        <v>11</v>
      </c>
      <c r="J52" s="90">
        <f t="shared" ref="J52:O52" si="11">SUM(J50:J51)</f>
        <v>0</v>
      </c>
      <c r="K52" s="91">
        <f t="shared" si="11"/>
        <v>0</v>
      </c>
      <c r="L52" s="91">
        <f t="shared" si="11"/>
        <v>0</v>
      </c>
      <c r="M52" s="91">
        <f t="shared" si="11"/>
        <v>0</v>
      </c>
      <c r="N52" s="68">
        <f t="shared" si="11"/>
        <v>144.80000000000001</v>
      </c>
      <c r="O52" s="83">
        <f t="shared" si="11"/>
        <v>144.80000000000001</v>
      </c>
    </row>
    <row r="53" spans="1:15" s="24" customFormat="1" ht="12.75" customHeight="1" thickBot="1">
      <c r="A53" s="356" t="s">
        <v>10</v>
      </c>
      <c r="B53" s="369" t="s">
        <v>12</v>
      </c>
      <c r="C53" s="557" t="s">
        <v>13</v>
      </c>
      <c r="D53" s="557"/>
      <c r="E53" s="557"/>
      <c r="F53" s="557"/>
      <c r="G53" s="557"/>
      <c r="H53" s="557"/>
      <c r="I53" s="574"/>
      <c r="J53" s="202">
        <f>SUM(J39+J42+J46+J49+J52)</f>
        <v>703.3</v>
      </c>
      <c r="K53" s="204">
        <f t="shared" ref="K53:O53" si="12">SUM(K39+K42+K46+K49+K52)</f>
        <v>0</v>
      </c>
      <c r="L53" s="204">
        <f t="shared" si="12"/>
        <v>0</v>
      </c>
      <c r="M53" s="203">
        <f t="shared" si="12"/>
        <v>703.3</v>
      </c>
      <c r="N53" s="195">
        <f>SUM(N39+N42+N46+N49+N52)</f>
        <v>272.3</v>
      </c>
      <c r="O53" s="195">
        <f t="shared" si="12"/>
        <v>1327.1</v>
      </c>
    </row>
    <row r="54" spans="1:15" s="24" customFormat="1" ht="15" customHeight="1" thickBot="1">
      <c r="A54" s="17" t="s">
        <v>10</v>
      </c>
      <c r="B54" s="18" t="s">
        <v>21</v>
      </c>
      <c r="C54" s="522" t="s">
        <v>143</v>
      </c>
      <c r="D54" s="522"/>
      <c r="E54" s="522"/>
      <c r="F54" s="522"/>
      <c r="G54" s="522"/>
      <c r="H54" s="522"/>
      <c r="I54" s="565"/>
      <c r="J54" s="565"/>
      <c r="K54" s="565"/>
      <c r="L54" s="565"/>
      <c r="M54" s="565"/>
      <c r="N54" s="522"/>
      <c r="O54" s="523"/>
    </row>
    <row r="55" spans="1:15" s="5" customFormat="1" ht="14.25" customHeight="1">
      <c r="A55" s="354" t="s">
        <v>10</v>
      </c>
      <c r="B55" s="367" t="s">
        <v>21</v>
      </c>
      <c r="C55" s="469" t="s">
        <v>10</v>
      </c>
      <c r="D55" s="455" t="s">
        <v>217</v>
      </c>
      <c r="E55" s="219"/>
      <c r="F55" s="408" t="s">
        <v>22</v>
      </c>
      <c r="G55" s="558" t="s">
        <v>20</v>
      </c>
      <c r="H55" s="576" t="s">
        <v>64</v>
      </c>
      <c r="I55" s="282" t="s">
        <v>24</v>
      </c>
      <c r="J55" s="283">
        <v>9.1</v>
      </c>
      <c r="K55" s="284"/>
      <c r="L55" s="283"/>
      <c r="M55" s="283">
        <v>9.1</v>
      </c>
      <c r="N55" s="285">
        <v>10</v>
      </c>
      <c r="O55" s="286">
        <v>0</v>
      </c>
    </row>
    <row r="56" spans="1:15" s="5" customFormat="1" ht="14.25" customHeight="1">
      <c r="A56" s="355"/>
      <c r="B56" s="368"/>
      <c r="C56" s="460"/>
      <c r="D56" s="456"/>
      <c r="E56" s="218"/>
      <c r="F56" s="453"/>
      <c r="G56" s="426"/>
      <c r="H56" s="575"/>
      <c r="I56" s="211" t="s">
        <v>32</v>
      </c>
      <c r="J56" s="212">
        <v>9.1</v>
      </c>
      <c r="K56" s="213"/>
      <c r="L56" s="212"/>
      <c r="M56" s="212">
        <v>9.1</v>
      </c>
      <c r="N56" s="215">
        <v>10</v>
      </c>
      <c r="O56" s="287">
        <v>0</v>
      </c>
    </row>
    <row r="57" spans="1:15" s="5" customFormat="1" ht="14.25" customHeight="1">
      <c r="A57" s="355"/>
      <c r="B57" s="368"/>
      <c r="C57" s="460"/>
      <c r="D57" s="456"/>
      <c r="E57" s="218"/>
      <c r="F57" s="453"/>
      <c r="G57" s="426"/>
      <c r="H57" s="575"/>
      <c r="I57" s="288" t="s">
        <v>23</v>
      </c>
      <c r="J57" s="289">
        <v>103.1</v>
      </c>
      <c r="K57" s="290"/>
      <c r="L57" s="289"/>
      <c r="M57" s="289">
        <v>103.1</v>
      </c>
      <c r="N57" s="291">
        <v>113.3</v>
      </c>
      <c r="O57" s="147">
        <v>0</v>
      </c>
    </row>
    <row r="58" spans="1:15" s="5" customFormat="1" ht="14.25" customHeight="1" thickBot="1">
      <c r="A58" s="19"/>
      <c r="B58" s="369"/>
      <c r="C58" s="461"/>
      <c r="D58" s="457"/>
      <c r="E58" s="220"/>
      <c r="F58" s="459"/>
      <c r="G58" s="560"/>
      <c r="H58" s="425"/>
      <c r="I58" s="38" t="s">
        <v>11</v>
      </c>
      <c r="J58" s="117">
        <f>SUM(J55:J57)</f>
        <v>121.3</v>
      </c>
      <c r="K58" s="117">
        <f t="shared" ref="K58:M58" si="13">SUM(K55:K57)</f>
        <v>0</v>
      </c>
      <c r="L58" s="117">
        <f t="shared" si="13"/>
        <v>0</v>
      </c>
      <c r="M58" s="117">
        <f t="shared" si="13"/>
        <v>121.3</v>
      </c>
      <c r="N58" s="66">
        <f>N55+N56+N57</f>
        <v>133.30000000000001</v>
      </c>
      <c r="O58" s="65">
        <f>O55+O56+O57</f>
        <v>0</v>
      </c>
    </row>
    <row r="59" spans="1:15" s="24" customFormat="1" ht="12" customHeight="1">
      <c r="A59" s="355" t="s">
        <v>10</v>
      </c>
      <c r="B59" s="368" t="s">
        <v>21</v>
      </c>
      <c r="C59" s="460" t="s">
        <v>12</v>
      </c>
      <c r="D59" s="456" t="s">
        <v>195</v>
      </c>
      <c r="E59" s="423"/>
      <c r="F59" s="453" t="s">
        <v>22</v>
      </c>
      <c r="G59" s="577" t="s">
        <v>20</v>
      </c>
      <c r="H59" s="575" t="s">
        <v>64</v>
      </c>
      <c r="I59" s="292" t="s">
        <v>24</v>
      </c>
      <c r="J59" s="293">
        <v>1.9</v>
      </c>
      <c r="K59" s="294"/>
      <c r="L59" s="293"/>
      <c r="M59" s="293">
        <v>1.9</v>
      </c>
      <c r="N59" s="295">
        <v>0</v>
      </c>
      <c r="O59" s="296">
        <v>0</v>
      </c>
    </row>
    <row r="60" spans="1:15" s="24" customFormat="1" ht="12.75" customHeight="1">
      <c r="A60" s="355"/>
      <c r="B60" s="368"/>
      <c r="C60" s="460"/>
      <c r="D60" s="456"/>
      <c r="E60" s="423"/>
      <c r="F60" s="453"/>
      <c r="G60" s="426"/>
      <c r="H60" s="575"/>
      <c r="I60" s="211" t="s">
        <v>32</v>
      </c>
      <c r="J60" s="212">
        <v>1.9</v>
      </c>
      <c r="K60" s="213"/>
      <c r="L60" s="212"/>
      <c r="M60" s="212">
        <v>1.9</v>
      </c>
      <c r="N60" s="215">
        <v>0</v>
      </c>
      <c r="O60" s="287">
        <v>0</v>
      </c>
    </row>
    <row r="61" spans="1:15" s="24" customFormat="1" ht="12.75" customHeight="1">
      <c r="A61" s="355"/>
      <c r="B61" s="368"/>
      <c r="C61" s="460"/>
      <c r="D61" s="456"/>
      <c r="E61" s="423"/>
      <c r="F61" s="453"/>
      <c r="G61" s="426"/>
      <c r="H61" s="575"/>
      <c r="I61" s="288" t="s">
        <v>23</v>
      </c>
      <c r="J61" s="289">
        <v>21.2</v>
      </c>
      <c r="K61" s="290"/>
      <c r="L61" s="289"/>
      <c r="M61" s="289">
        <v>21.2</v>
      </c>
      <c r="N61" s="291">
        <v>0</v>
      </c>
      <c r="O61" s="147">
        <v>0</v>
      </c>
    </row>
    <row r="62" spans="1:15" s="24" customFormat="1" ht="13.5" customHeight="1" thickBot="1">
      <c r="A62" s="19"/>
      <c r="B62" s="369"/>
      <c r="C62" s="461"/>
      <c r="D62" s="457"/>
      <c r="E62" s="425"/>
      <c r="F62" s="459"/>
      <c r="G62" s="560"/>
      <c r="H62" s="425"/>
      <c r="I62" s="38" t="s">
        <v>11</v>
      </c>
      <c r="J62" s="117">
        <f>SUM(J59:J61)</f>
        <v>25</v>
      </c>
      <c r="K62" s="117">
        <f t="shared" ref="K62:M62" si="14">SUM(K59:K61)</f>
        <v>0</v>
      </c>
      <c r="L62" s="117">
        <f t="shared" si="14"/>
        <v>0</v>
      </c>
      <c r="M62" s="117">
        <f t="shared" si="14"/>
        <v>25</v>
      </c>
      <c r="N62" s="66">
        <f>N59+N60+N61</f>
        <v>0</v>
      </c>
      <c r="O62" s="65">
        <f>O59+O60+O61</f>
        <v>0</v>
      </c>
    </row>
    <row r="63" spans="1:15" s="24" customFormat="1" ht="16.5" customHeight="1">
      <c r="A63" s="400" t="s">
        <v>10</v>
      </c>
      <c r="B63" s="397" t="s">
        <v>21</v>
      </c>
      <c r="C63" s="490" t="s">
        <v>21</v>
      </c>
      <c r="D63" s="455" t="s">
        <v>147</v>
      </c>
      <c r="E63" s="423"/>
      <c r="F63" s="408" t="s">
        <v>22</v>
      </c>
      <c r="G63" s="410" t="s">
        <v>20</v>
      </c>
      <c r="H63" s="499" t="s">
        <v>64</v>
      </c>
      <c r="I63" s="297" t="s">
        <v>32</v>
      </c>
      <c r="J63" s="113">
        <v>63.7</v>
      </c>
      <c r="K63" s="260"/>
      <c r="L63" s="73"/>
      <c r="M63" s="74">
        <v>63.7</v>
      </c>
      <c r="N63" s="141">
        <v>0</v>
      </c>
      <c r="O63" s="141">
        <v>0</v>
      </c>
    </row>
    <row r="64" spans="1:15" s="24" customFormat="1" ht="15.75" customHeight="1">
      <c r="A64" s="401"/>
      <c r="B64" s="398"/>
      <c r="C64" s="495"/>
      <c r="D64" s="456"/>
      <c r="E64" s="424"/>
      <c r="F64" s="453"/>
      <c r="G64" s="426"/>
      <c r="H64" s="500"/>
      <c r="I64" s="298" t="s">
        <v>23</v>
      </c>
      <c r="J64" s="111">
        <v>360.8</v>
      </c>
      <c r="K64" s="87"/>
      <c r="L64" s="299"/>
      <c r="M64" s="79">
        <v>360.8</v>
      </c>
      <c r="N64" s="72">
        <v>0</v>
      </c>
      <c r="O64" s="72">
        <v>0</v>
      </c>
    </row>
    <row r="65" spans="1:15" s="24" customFormat="1" ht="12" customHeight="1" thickBot="1">
      <c r="A65" s="402"/>
      <c r="B65" s="399"/>
      <c r="C65" s="496"/>
      <c r="D65" s="457"/>
      <c r="E65" s="425"/>
      <c r="F65" s="458"/>
      <c r="G65" s="427"/>
      <c r="H65" s="498"/>
      <c r="I65" s="38" t="s">
        <v>11</v>
      </c>
      <c r="J65" s="66">
        <f>SUM(J63+J64)</f>
        <v>424.5</v>
      </c>
      <c r="K65" s="67">
        <f>SUM(K63+K64)</f>
        <v>0</v>
      </c>
      <c r="L65" s="93"/>
      <c r="M65" s="64">
        <f>SUM(M63+M64)</f>
        <v>424.5</v>
      </c>
      <c r="N65" s="117">
        <f>SUM(N63+N64)</f>
        <v>0</v>
      </c>
      <c r="O65" s="65">
        <f>SUM(O63+O64)</f>
        <v>0</v>
      </c>
    </row>
    <row r="66" spans="1:15" s="24" customFormat="1" ht="24.75" customHeight="1">
      <c r="A66" s="355" t="s">
        <v>10</v>
      </c>
      <c r="B66" s="397" t="s">
        <v>21</v>
      </c>
      <c r="C66" s="490" t="s">
        <v>22</v>
      </c>
      <c r="D66" s="387" t="s">
        <v>101</v>
      </c>
      <c r="E66" s="46"/>
      <c r="F66" s="357" t="s">
        <v>22</v>
      </c>
      <c r="G66" s="358" t="s">
        <v>20</v>
      </c>
      <c r="H66" s="362" t="s">
        <v>64</v>
      </c>
      <c r="I66" s="57"/>
      <c r="J66" s="198"/>
      <c r="K66" s="156"/>
      <c r="L66" s="156"/>
      <c r="M66" s="197"/>
      <c r="N66" s="98"/>
      <c r="O66" s="99"/>
    </row>
    <row r="67" spans="1:15" s="24" customFormat="1" ht="27.75" customHeight="1">
      <c r="A67" s="355"/>
      <c r="B67" s="398"/>
      <c r="C67" s="491"/>
      <c r="D67" s="372" t="s">
        <v>70</v>
      </c>
      <c r="E67" s="27"/>
      <c r="F67" s="360" t="s">
        <v>22</v>
      </c>
      <c r="G67" s="373" t="s">
        <v>20</v>
      </c>
      <c r="H67" s="166" t="s">
        <v>64</v>
      </c>
      <c r="I67" s="142" t="s">
        <v>31</v>
      </c>
      <c r="J67" s="143">
        <v>0</v>
      </c>
      <c r="K67" s="144"/>
      <c r="L67" s="144"/>
      <c r="M67" s="145">
        <v>0</v>
      </c>
      <c r="N67" s="146">
        <v>1596.3</v>
      </c>
      <c r="O67" s="147">
        <v>1534.4</v>
      </c>
    </row>
    <row r="68" spans="1:15" s="24" customFormat="1" ht="14.25" customHeight="1">
      <c r="A68" s="355"/>
      <c r="B68" s="398"/>
      <c r="C68" s="491"/>
      <c r="D68" s="475" t="s">
        <v>116</v>
      </c>
      <c r="E68" s="366"/>
      <c r="F68" s="493" t="s">
        <v>22</v>
      </c>
      <c r="G68" s="494" t="s">
        <v>20</v>
      </c>
      <c r="H68" s="497" t="s">
        <v>72</v>
      </c>
      <c r="I68" s="211" t="s">
        <v>31</v>
      </c>
      <c r="J68" s="212">
        <v>0</v>
      </c>
      <c r="K68" s="213"/>
      <c r="L68" s="213"/>
      <c r="M68" s="214">
        <v>0</v>
      </c>
      <c r="N68" s="215">
        <v>1158</v>
      </c>
      <c r="O68" s="147">
        <v>0</v>
      </c>
    </row>
    <row r="69" spans="1:15" s="24" customFormat="1" ht="12.75" customHeight="1" thickBot="1">
      <c r="A69" s="19"/>
      <c r="B69" s="515"/>
      <c r="C69" s="492"/>
      <c r="D69" s="457"/>
      <c r="E69" s="366"/>
      <c r="F69" s="458"/>
      <c r="G69" s="427"/>
      <c r="H69" s="498"/>
      <c r="I69" s="38" t="s">
        <v>11</v>
      </c>
      <c r="J69" s="66">
        <f t="shared" ref="J69:O69" si="15">SUM(J67+J68)</f>
        <v>0</v>
      </c>
      <c r="K69" s="67">
        <f>SUM(K67+K68)</f>
        <v>0</v>
      </c>
      <c r="L69" s="93"/>
      <c r="M69" s="64">
        <f t="shared" si="15"/>
        <v>0</v>
      </c>
      <c r="N69" s="117">
        <f>SUM(N67+N68)</f>
        <v>2754.3</v>
      </c>
      <c r="O69" s="65">
        <f t="shared" si="15"/>
        <v>1534.4</v>
      </c>
    </row>
    <row r="70" spans="1:15" s="5" customFormat="1" ht="15" customHeight="1">
      <c r="A70" s="354" t="s">
        <v>10</v>
      </c>
      <c r="B70" s="367" t="s">
        <v>21</v>
      </c>
      <c r="C70" s="469" t="s">
        <v>26</v>
      </c>
      <c r="D70" s="455" t="s">
        <v>198</v>
      </c>
      <c r="E70" s="422"/>
      <c r="F70" s="408" t="s">
        <v>22</v>
      </c>
      <c r="G70" s="558" t="s">
        <v>20</v>
      </c>
      <c r="H70" s="578" t="s">
        <v>64</v>
      </c>
      <c r="I70" s="282" t="s">
        <v>24</v>
      </c>
      <c r="J70" s="283">
        <v>19.2</v>
      </c>
      <c r="K70" s="283"/>
      <c r="L70" s="284"/>
      <c r="M70" s="283">
        <v>19.2</v>
      </c>
      <c r="N70" s="285">
        <v>0</v>
      </c>
      <c r="O70" s="286">
        <v>0</v>
      </c>
    </row>
    <row r="71" spans="1:15" s="5" customFormat="1" ht="15" customHeight="1">
      <c r="A71" s="355"/>
      <c r="B71" s="368"/>
      <c r="C71" s="460"/>
      <c r="D71" s="456"/>
      <c r="E71" s="423"/>
      <c r="F71" s="453"/>
      <c r="G71" s="426"/>
      <c r="H71" s="579"/>
      <c r="I71" s="211" t="s">
        <v>32</v>
      </c>
      <c r="J71" s="212">
        <v>19.2</v>
      </c>
      <c r="K71" s="212"/>
      <c r="L71" s="213"/>
      <c r="M71" s="212">
        <v>19.2</v>
      </c>
      <c r="N71" s="215">
        <v>0</v>
      </c>
      <c r="O71" s="287">
        <v>0</v>
      </c>
    </row>
    <row r="72" spans="1:15" s="5" customFormat="1" ht="15" customHeight="1">
      <c r="A72" s="355"/>
      <c r="B72" s="368"/>
      <c r="C72" s="460"/>
      <c r="D72" s="456"/>
      <c r="E72" s="423"/>
      <c r="F72" s="453"/>
      <c r="G72" s="426"/>
      <c r="H72" s="579"/>
      <c r="I72" s="288" t="s">
        <v>23</v>
      </c>
      <c r="J72" s="289">
        <v>218.1</v>
      </c>
      <c r="K72" s="289"/>
      <c r="L72" s="290"/>
      <c r="M72" s="289">
        <v>218.1</v>
      </c>
      <c r="N72" s="291">
        <v>0</v>
      </c>
      <c r="O72" s="147">
        <v>0</v>
      </c>
    </row>
    <row r="73" spans="1:15" s="5" customFormat="1" ht="14.25" customHeight="1" thickBot="1">
      <c r="A73" s="390"/>
      <c r="B73" s="368"/>
      <c r="C73" s="508"/>
      <c r="D73" s="456"/>
      <c r="E73" s="424"/>
      <c r="F73" s="513"/>
      <c r="G73" s="560"/>
      <c r="H73" s="580"/>
      <c r="I73" s="255" t="s">
        <v>11</v>
      </c>
      <c r="J73" s="300">
        <f>SUM(J70:J72)</f>
        <v>256.5</v>
      </c>
      <c r="K73" s="300">
        <f t="shared" ref="K73:M73" si="16">SUM(K70:K72)</f>
        <v>0</v>
      </c>
      <c r="L73" s="300">
        <f t="shared" si="16"/>
        <v>0</v>
      </c>
      <c r="M73" s="300">
        <f t="shared" si="16"/>
        <v>256.5</v>
      </c>
      <c r="N73" s="300">
        <f>SUM(N70+N72+N65+N64)</f>
        <v>0</v>
      </c>
      <c r="O73" s="301">
        <f>SUM(O70+O72+O65+O64)</f>
        <v>0</v>
      </c>
    </row>
    <row r="74" spans="1:15" s="5" customFormat="1" ht="15.75" customHeight="1">
      <c r="A74" s="354" t="s">
        <v>10</v>
      </c>
      <c r="B74" s="397" t="s">
        <v>21</v>
      </c>
      <c r="C74" s="547" t="s">
        <v>27</v>
      </c>
      <c r="D74" s="472" t="s">
        <v>233</v>
      </c>
      <c r="E74" s="422"/>
      <c r="F74" s="408" t="s">
        <v>22</v>
      </c>
      <c r="G74" s="477" t="s">
        <v>20</v>
      </c>
      <c r="H74" s="499" t="s">
        <v>72</v>
      </c>
      <c r="I74" s="670"/>
      <c r="J74" s="673"/>
      <c r="K74" s="674"/>
      <c r="L74" s="675"/>
      <c r="M74" s="678"/>
      <c r="N74" s="680"/>
      <c r="O74" s="680"/>
    </row>
    <row r="75" spans="1:15" s="5" customFormat="1" ht="7.5" customHeight="1">
      <c r="A75" s="401"/>
      <c r="B75" s="512"/>
      <c r="C75" s="548"/>
      <c r="D75" s="473"/>
      <c r="E75" s="423"/>
      <c r="F75" s="453"/>
      <c r="G75" s="478"/>
      <c r="H75" s="500"/>
      <c r="I75" s="671"/>
      <c r="J75" s="511"/>
      <c r="K75" s="512"/>
      <c r="L75" s="676"/>
      <c r="M75" s="679"/>
      <c r="N75" s="671"/>
      <c r="O75" s="671"/>
    </row>
    <row r="76" spans="1:15" s="5" customFormat="1" ht="4.5" customHeight="1" thickBot="1">
      <c r="A76" s="511"/>
      <c r="B76" s="512"/>
      <c r="C76" s="548"/>
      <c r="D76" s="474"/>
      <c r="E76" s="444"/>
      <c r="F76" s="458"/>
      <c r="G76" s="479"/>
      <c r="H76" s="498"/>
      <c r="I76" s="672"/>
      <c r="J76" s="514"/>
      <c r="K76" s="515"/>
      <c r="L76" s="677"/>
      <c r="M76" s="526"/>
      <c r="N76" s="672"/>
      <c r="O76" s="672"/>
    </row>
    <row r="77" spans="1:15" s="5" customFormat="1" ht="15" customHeight="1">
      <c r="A77" s="511"/>
      <c r="B77" s="512"/>
      <c r="C77" s="491"/>
      <c r="D77" s="456" t="s">
        <v>218</v>
      </c>
      <c r="E77" s="423"/>
      <c r="F77" s="453" t="s">
        <v>22</v>
      </c>
      <c r="G77" s="577" t="s">
        <v>20</v>
      </c>
      <c r="H77" s="575" t="s">
        <v>64</v>
      </c>
      <c r="I77" s="292" t="s">
        <v>32</v>
      </c>
      <c r="J77" s="382">
        <v>18.399999999999999</v>
      </c>
      <c r="K77" s="283"/>
      <c r="L77" s="284"/>
      <c r="M77" s="283">
        <v>18.399999999999999</v>
      </c>
      <c r="N77" s="285">
        <v>0</v>
      </c>
      <c r="O77" s="286">
        <v>0</v>
      </c>
    </row>
    <row r="78" spans="1:15" s="5" customFormat="1" ht="15" customHeight="1">
      <c r="A78" s="511"/>
      <c r="B78" s="512"/>
      <c r="C78" s="491"/>
      <c r="D78" s="456"/>
      <c r="E78" s="423"/>
      <c r="F78" s="453"/>
      <c r="G78" s="426"/>
      <c r="H78" s="575"/>
      <c r="I78" s="211" t="s">
        <v>24</v>
      </c>
      <c r="J78" s="212">
        <v>18.399999999999999</v>
      </c>
      <c r="K78" s="212"/>
      <c r="L78" s="213"/>
      <c r="M78" s="212">
        <v>18.399999999999999</v>
      </c>
      <c r="N78" s="215">
        <v>0</v>
      </c>
      <c r="O78" s="287">
        <v>0</v>
      </c>
    </row>
    <row r="79" spans="1:15" s="5" customFormat="1" ht="15" customHeight="1">
      <c r="A79" s="511"/>
      <c r="B79" s="512"/>
      <c r="C79" s="491"/>
      <c r="D79" s="476"/>
      <c r="E79" s="423"/>
      <c r="F79" s="480"/>
      <c r="G79" s="426"/>
      <c r="H79" s="575"/>
      <c r="I79" s="288" t="s">
        <v>23</v>
      </c>
      <c r="J79" s="289">
        <v>208.6</v>
      </c>
      <c r="K79" s="289"/>
      <c r="L79" s="290"/>
      <c r="M79" s="289">
        <v>208.6</v>
      </c>
      <c r="N79" s="147">
        <v>0</v>
      </c>
      <c r="O79" s="383">
        <v>0</v>
      </c>
    </row>
    <row r="80" spans="1:15" s="5" customFormat="1" ht="15" customHeight="1">
      <c r="A80" s="511"/>
      <c r="B80" s="512"/>
      <c r="C80" s="491"/>
      <c r="D80" s="475" t="s">
        <v>219</v>
      </c>
      <c r="E80" s="503"/>
      <c r="F80" s="493" t="s">
        <v>22</v>
      </c>
      <c r="G80" s="559" t="s">
        <v>20</v>
      </c>
      <c r="H80" s="666" t="s">
        <v>64</v>
      </c>
      <c r="I80" s="142" t="s">
        <v>23</v>
      </c>
      <c r="J80" s="384">
        <v>25.2</v>
      </c>
      <c r="K80" s="143"/>
      <c r="L80" s="144"/>
      <c r="M80" s="386">
        <v>25.2</v>
      </c>
      <c r="N80" s="383">
        <v>0</v>
      </c>
      <c r="O80" s="383">
        <v>0</v>
      </c>
    </row>
    <row r="81" spans="1:15" s="5" customFormat="1" ht="15" customHeight="1">
      <c r="A81" s="511"/>
      <c r="B81" s="512"/>
      <c r="C81" s="491"/>
      <c r="D81" s="456"/>
      <c r="E81" s="423"/>
      <c r="F81" s="453"/>
      <c r="G81" s="426"/>
      <c r="H81" s="575"/>
      <c r="I81" s="211" t="s">
        <v>24</v>
      </c>
      <c r="J81" s="212">
        <v>2.2000000000000002</v>
      </c>
      <c r="K81" s="212"/>
      <c r="L81" s="294"/>
      <c r="M81" s="385">
        <v>2.2000000000000002</v>
      </c>
      <c r="N81" s="215">
        <v>0</v>
      </c>
      <c r="O81" s="287">
        <v>0</v>
      </c>
    </row>
    <row r="82" spans="1:15" s="5" customFormat="1" ht="15" customHeight="1">
      <c r="A82" s="511"/>
      <c r="B82" s="512"/>
      <c r="C82" s="491"/>
      <c r="D82" s="476"/>
      <c r="E82" s="527"/>
      <c r="F82" s="480"/>
      <c r="G82" s="577"/>
      <c r="H82" s="667"/>
      <c r="I82" s="381" t="s">
        <v>104</v>
      </c>
      <c r="J82" s="143">
        <v>2.2000000000000002</v>
      </c>
      <c r="K82" s="143"/>
      <c r="L82" s="144"/>
      <c r="M82" s="293">
        <v>2.2000000000000002</v>
      </c>
      <c r="N82" s="146">
        <v>0</v>
      </c>
      <c r="O82" s="383">
        <v>0</v>
      </c>
    </row>
    <row r="83" spans="1:15" s="5" customFormat="1" ht="15" customHeight="1">
      <c r="A83" s="511"/>
      <c r="B83" s="512"/>
      <c r="C83" s="491"/>
      <c r="D83" s="456" t="s">
        <v>220</v>
      </c>
      <c r="E83" s="423"/>
      <c r="F83" s="453" t="s">
        <v>22</v>
      </c>
      <c r="G83" s="577" t="s">
        <v>20</v>
      </c>
      <c r="H83" s="579" t="s">
        <v>64</v>
      </c>
      <c r="I83" s="292" t="s">
        <v>23</v>
      </c>
      <c r="J83" s="382">
        <v>53.5</v>
      </c>
      <c r="K83" s="293"/>
      <c r="L83" s="294"/>
      <c r="M83" s="293">
        <v>53.5</v>
      </c>
      <c r="N83" s="295">
        <v>0</v>
      </c>
      <c r="O83" s="296">
        <v>0</v>
      </c>
    </row>
    <row r="84" spans="1:15" s="5" customFormat="1" ht="15" customHeight="1">
      <c r="A84" s="511"/>
      <c r="B84" s="512"/>
      <c r="C84" s="491"/>
      <c r="D84" s="456"/>
      <c r="E84" s="423"/>
      <c r="F84" s="453"/>
      <c r="G84" s="426"/>
      <c r="H84" s="579"/>
      <c r="I84" s="211" t="s">
        <v>24</v>
      </c>
      <c r="J84" s="212">
        <v>4.7</v>
      </c>
      <c r="K84" s="212"/>
      <c r="L84" s="213"/>
      <c r="M84" s="212">
        <v>4.7</v>
      </c>
      <c r="N84" s="215">
        <v>0</v>
      </c>
      <c r="O84" s="287">
        <v>0</v>
      </c>
    </row>
    <row r="85" spans="1:15" s="5" customFormat="1" ht="15" customHeight="1">
      <c r="A85" s="511"/>
      <c r="B85" s="512"/>
      <c r="C85" s="491"/>
      <c r="D85" s="476"/>
      <c r="E85" s="527"/>
      <c r="F85" s="480"/>
      <c r="G85" s="577"/>
      <c r="H85" s="669"/>
      <c r="I85" s="381" t="s">
        <v>104</v>
      </c>
      <c r="J85" s="143">
        <v>4.7</v>
      </c>
      <c r="K85" s="143"/>
      <c r="L85" s="144"/>
      <c r="M85" s="143">
        <v>4.7</v>
      </c>
      <c r="N85" s="146">
        <v>0</v>
      </c>
      <c r="O85" s="383">
        <v>0</v>
      </c>
    </row>
    <row r="86" spans="1:15" s="5" customFormat="1" ht="15" customHeight="1">
      <c r="A86" s="511"/>
      <c r="B86" s="512"/>
      <c r="C86" s="491"/>
      <c r="D86" s="456" t="s">
        <v>221</v>
      </c>
      <c r="E86" s="423"/>
      <c r="F86" s="453" t="s">
        <v>22</v>
      </c>
      <c r="G86" s="577" t="s">
        <v>20</v>
      </c>
      <c r="H86" s="575" t="s">
        <v>64</v>
      </c>
      <c r="I86" s="292" t="s">
        <v>23</v>
      </c>
      <c r="J86" s="382">
        <v>8.5</v>
      </c>
      <c r="K86" s="293"/>
      <c r="L86" s="294"/>
      <c r="M86" s="293">
        <v>8.5</v>
      </c>
      <c r="N86" s="295">
        <v>0</v>
      </c>
      <c r="O86" s="296">
        <v>0</v>
      </c>
    </row>
    <row r="87" spans="1:15" s="5" customFormat="1" ht="15" customHeight="1">
      <c r="A87" s="511"/>
      <c r="B87" s="512"/>
      <c r="C87" s="491"/>
      <c r="D87" s="456"/>
      <c r="E87" s="423"/>
      <c r="F87" s="453"/>
      <c r="G87" s="426"/>
      <c r="H87" s="575"/>
      <c r="I87" s="211" t="s">
        <v>24</v>
      </c>
      <c r="J87" s="212">
        <v>0.8</v>
      </c>
      <c r="K87" s="212"/>
      <c r="L87" s="213"/>
      <c r="M87" s="212">
        <v>0.8</v>
      </c>
      <c r="N87" s="215">
        <v>0</v>
      </c>
      <c r="O87" s="287">
        <v>0</v>
      </c>
    </row>
    <row r="88" spans="1:15" s="5" customFormat="1" ht="15" customHeight="1">
      <c r="A88" s="511"/>
      <c r="B88" s="512"/>
      <c r="C88" s="491"/>
      <c r="D88" s="456"/>
      <c r="E88" s="423"/>
      <c r="F88" s="453"/>
      <c r="G88" s="426"/>
      <c r="H88" s="575"/>
      <c r="I88" s="288" t="s">
        <v>104</v>
      </c>
      <c r="J88" s="289">
        <v>0.8</v>
      </c>
      <c r="K88" s="289"/>
      <c r="L88" s="290"/>
      <c r="M88" s="289">
        <v>0.8</v>
      </c>
      <c r="N88" s="291">
        <v>0</v>
      </c>
      <c r="O88" s="147">
        <v>0</v>
      </c>
    </row>
    <row r="89" spans="1:15" s="5" customFormat="1" ht="15" customHeight="1">
      <c r="A89" s="511"/>
      <c r="B89" s="512"/>
      <c r="C89" s="491"/>
      <c r="D89" s="475" t="s">
        <v>222</v>
      </c>
      <c r="E89" s="503"/>
      <c r="F89" s="493" t="s">
        <v>22</v>
      </c>
      <c r="G89" s="559" t="s">
        <v>20</v>
      </c>
      <c r="H89" s="668" t="s">
        <v>64</v>
      </c>
      <c r="I89" s="142" t="s">
        <v>23</v>
      </c>
      <c r="J89" s="384">
        <v>18.399999999999999</v>
      </c>
      <c r="K89" s="143"/>
      <c r="L89" s="144"/>
      <c r="M89" s="143">
        <v>18.399999999999999</v>
      </c>
      <c r="N89" s="146">
        <v>0</v>
      </c>
      <c r="O89" s="383">
        <v>0</v>
      </c>
    </row>
    <row r="90" spans="1:15" s="5" customFormat="1" ht="15" customHeight="1">
      <c r="A90" s="511"/>
      <c r="B90" s="512"/>
      <c r="C90" s="491"/>
      <c r="D90" s="456"/>
      <c r="E90" s="423"/>
      <c r="F90" s="453"/>
      <c r="G90" s="426"/>
      <c r="H90" s="579"/>
      <c r="I90" s="211" t="s">
        <v>24</v>
      </c>
      <c r="J90" s="212">
        <v>1.6</v>
      </c>
      <c r="K90" s="212"/>
      <c r="L90" s="213"/>
      <c r="M90" s="212">
        <v>1.6</v>
      </c>
      <c r="N90" s="215">
        <v>0</v>
      </c>
      <c r="O90" s="287">
        <v>0</v>
      </c>
    </row>
    <row r="91" spans="1:15" s="5" customFormat="1" ht="15" customHeight="1">
      <c r="A91" s="511"/>
      <c r="B91" s="512"/>
      <c r="C91" s="491"/>
      <c r="D91" s="476"/>
      <c r="E91" s="527"/>
      <c r="F91" s="480"/>
      <c r="G91" s="577"/>
      <c r="H91" s="669"/>
      <c r="I91" s="381" t="s">
        <v>104</v>
      </c>
      <c r="J91" s="143">
        <v>1.6</v>
      </c>
      <c r="K91" s="143"/>
      <c r="L91" s="144"/>
      <c r="M91" s="143">
        <v>1.6</v>
      </c>
      <c r="N91" s="146">
        <v>0</v>
      </c>
      <c r="O91" s="383">
        <v>0</v>
      </c>
    </row>
    <row r="92" spans="1:15" s="5" customFormat="1" ht="15" customHeight="1">
      <c r="A92" s="511"/>
      <c r="B92" s="512"/>
      <c r="C92" s="491"/>
      <c r="D92" s="456" t="s">
        <v>223</v>
      </c>
      <c r="E92" s="423"/>
      <c r="F92" s="453" t="s">
        <v>22</v>
      </c>
      <c r="G92" s="577" t="s">
        <v>20</v>
      </c>
      <c r="H92" s="575" t="s">
        <v>64</v>
      </c>
      <c r="I92" s="292" t="s">
        <v>23</v>
      </c>
      <c r="J92" s="382">
        <v>17.7</v>
      </c>
      <c r="K92" s="293"/>
      <c r="L92" s="294"/>
      <c r="M92" s="293">
        <v>17.7</v>
      </c>
      <c r="N92" s="295">
        <v>0</v>
      </c>
      <c r="O92" s="296">
        <v>0</v>
      </c>
    </row>
    <row r="93" spans="1:15" s="5" customFormat="1" ht="15" customHeight="1">
      <c r="A93" s="511"/>
      <c r="B93" s="512"/>
      <c r="C93" s="491"/>
      <c r="D93" s="456"/>
      <c r="E93" s="423"/>
      <c r="F93" s="453"/>
      <c r="G93" s="426"/>
      <c r="H93" s="575"/>
      <c r="I93" s="211" t="s">
        <v>24</v>
      </c>
      <c r="J93" s="212">
        <v>1.5</v>
      </c>
      <c r="K93" s="212"/>
      <c r="L93" s="213"/>
      <c r="M93" s="212">
        <v>1.5</v>
      </c>
      <c r="N93" s="215">
        <v>0</v>
      </c>
      <c r="O93" s="287">
        <v>0</v>
      </c>
    </row>
    <row r="94" spans="1:15" s="5" customFormat="1" ht="15" customHeight="1">
      <c r="A94" s="511"/>
      <c r="B94" s="512"/>
      <c r="C94" s="491"/>
      <c r="D94" s="456"/>
      <c r="E94" s="423"/>
      <c r="F94" s="453"/>
      <c r="G94" s="426"/>
      <c r="H94" s="575"/>
      <c r="I94" s="288" t="s">
        <v>104</v>
      </c>
      <c r="J94" s="289">
        <v>1.5</v>
      </c>
      <c r="K94" s="289"/>
      <c r="L94" s="290"/>
      <c r="M94" s="289">
        <v>1.5</v>
      </c>
      <c r="N94" s="291">
        <v>0</v>
      </c>
      <c r="O94" s="147">
        <v>0</v>
      </c>
    </row>
    <row r="95" spans="1:15" s="5" customFormat="1" ht="15" customHeight="1">
      <c r="A95" s="511"/>
      <c r="B95" s="512"/>
      <c r="C95" s="491"/>
      <c r="D95" s="475" t="s">
        <v>224</v>
      </c>
      <c r="E95" s="503"/>
      <c r="F95" s="493" t="s">
        <v>22</v>
      </c>
      <c r="G95" s="559" t="s">
        <v>20</v>
      </c>
      <c r="H95" s="668" t="s">
        <v>64</v>
      </c>
      <c r="I95" s="142" t="s">
        <v>23</v>
      </c>
      <c r="J95" s="384">
        <v>35.700000000000003</v>
      </c>
      <c r="K95" s="143"/>
      <c r="L95" s="144"/>
      <c r="M95" s="143">
        <v>35.700000000000003</v>
      </c>
      <c r="N95" s="146">
        <v>0</v>
      </c>
      <c r="O95" s="383">
        <v>0</v>
      </c>
    </row>
    <row r="96" spans="1:15" s="5" customFormat="1" ht="15" customHeight="1">
      <c r="A96" s="511"/>
      <c r="B96" s="512"/>
      <c r="C96" s="491"/>
      <c r="D96" s="456"/>
      <c r="E96" s="423"/>
      <c r="F96" s="453"/>
      <c r="G96" s="426"/>
      <c r="H96" s="579"/>
      <c r="I96" s="211" t="s">
        <v>24</v>
      </c>
      <c r="J96" s="212">
        <v>3.1</v>
      </c>
      <c r="K96" s="212"/>
      <c r="L96" s="213"/>
      <c r="M96" s="212">
        <v>3.1</v>
      </c>
      <c r="N96" s="215">
        <v>0</v>
      </c>
      <c r="O96" s="287">
        <v>0</v>
      </c>
    </row>
    <row r="97" spans="1:15" s="5" customFormat="1" ht="15" customHeight="1">
      <c r="A97" s="511"/>
      <c r="B97" s="512"/>
      <c r="C97" s="491"/>
      <c r="D97" s="476"/>
      <c r="E97" s="527"/>
      <c r="F97" s="480"/>
      <c r="G97" s="577"/>
      <c r="H97" s="669"/>
      <c r="I97" s="381" t="s">
        <v>104</v>
      </c>
      <c r="J97" s="143">
        <v>3.1</v>
      </c>
      <c r="K97" s="143"/>
      <c r="L97" s="144"/>
      <c r="M97" s="143">
        <v>3.1</v>
      </c>
      <c r="N97" s="146">
        <v>0</v>
      </c>
      <c r="O97" s="383">
        <v>0</v>
      </c>
    </row>
    <row r="98" spans="1:15" s="5" customFormat="1" ht="15" customHeight="1">
      <c r="A98" s="511"/>
      <c r="B98" s="512"/>
      <c r="C98" s="491"/>
      <c r="D98" s="456" t="s">
        <v>225</v>
      </c>
      <c r="E98" s="423"/>
      <c r="F98" s="453" t="s">
        <v>22</v>
      </c>
      <c r="G98" s="577" t="s">
        <v>20</v>
      </c>
      <c r="H98" s="575" t="s">
        <v>64</v>
      </c>
      <c r="I98" s="292" t="s">
        <v>23</v>
      </c>
      <c r="J98" s="382">
        <v>69.8</v>
      </c>
      <c r="K98" s="293"/>
      <c r="L98" s="294"/>
      <c r="M98" s="293">
        <v>69.8</v>
      </c>
      <c r="N98" s="295">
        <v>0</v>
      </c>
      <c r="O98" s="296">
        <v>0</v>
      </c>
    </row>
    <row r="99" spans="1:15" s="5" customFormat="1" ht="15" customHeight="1">
      <c r="A99" s="511"/>
      <c r="B99" s="512"/>
      <c r="C99" s="491"/>
      <c r="D99" s="456"/>
      <c r="E99" s="423"/>
      <c r="F99" s="453"/>
      <c r="G99" s="426"/>
      <c r="H99" s="575"/>
      <c r="I99" s="211" t="s">
        <v>24</v>
      </c>
      <c r="J99" s="212">
        <v>6.1</v>
      </c>
      <c r="K99" s="212"/>
      <c r="L99" s="213"/>
      <c r="M99" s="212">
        <v>6.1</v>
      </c>
      <c r="N99" s="215">
        <v>0</v>
      </c>
      <c r="O99" s="287">
        <v>0</v>
      </c>
    </row>
    <row r="100" spans="1:15" s="5" customFormat="1" ht="15" customHeight="1">
      <c r="A100" s="511"/>
      <c r="B100" s="512"/>
      <c r="C100" s="491"/>
      <c r="D100" s="456"/>
      <c r="E100" s="423"/>
      <c r="F100" s="453"/>
      <c r="G100" s="426"/>
      <c r="H100" s="575"/>
      <c r="I100" s="288" t="s">
        <v>104</v>
      </c>
      <c r="J100" s="289">
        <v>6.1</v>
      </c>
      <c r="K100" s="289"/>
      <c r="L100" s="290"/>
      <c r="M100" s="289">
        <v>6.1</v>
      </c>
      <c r="N100" s="291">
        <v>0</v>
      </c>
      <c r="O100" s="147">
        <v>0</v>
      </c>
    </row>
    <row r="101" spans="1:15" s="5" customFormat="1" ht="15" customHeight="1">
      <c r="A101" s="511"/>
      <c r="B101" s="512"/>
      <c r="C101" s="491"/>
      <c r="D101" s="475" t="s">
        <v>226</v>
      </c>
      <c r="E101" s="503"/>
      <c r="F101" s="493" t="s">
        <v>22</v>
      </c>
      <c r="G101" s="559" t="s">
        <v>20</v>
      </c>
      <c r="H101" s="668" t="s">
        <v>64</v>
      </c>
      <c r="I101" s="142" t="s">
        <v>23</v>
      </c>
      <c r="J101" s="384">
        <v>18.100000000000001</v>
      </c>
      <c r="K101" s="143"/>
      <c r="L101" s="144"/>
      <c r="M101" s="143">
        <v>18.100000000000001</v>
      </c>
      <c r="N101" s="146">
        <v>0</v>
      </c>
      <c r="O101" s="383">
        <v>0</v>
      </c>
    </row>
    <row r="102" spans="1:15" s="5" customFormat="1" ht="15" customHeight="1">
      <c r="A102" s="511"/>
      <c r="B102" s="512"/>
      <c r="C102" s="491"/>
      <c r="D102" s="456"/>
      <c r="E102" s="423"/>
      <c r="F102" s="453"/>
      <c r="G102" s="426"/>
      <c r="H102" s="579"/>
      <c r="I102" s="211" t="s">
        <v>24</v>
      </c>
      <c r="J102" s="212">
        <v>1.6</v>
      </c>
      <c r="K102" s="212"/>
      <c r="L102" s="213"/>
      <c r="M102" s="212">
        <v>1.6</v>
      </c>
      <c r="N102" s="215">
        <v>0</v>
      </c>
      <c r="O102" s="287">
        <v>0</v>
      </c>
    </row>
    <row r="103" spans="1:15" s="5" customFormat="1" ht="15" customHeight="1">
      <c r="A103" s="511"/>
      <c r="B103" s="512"/>
      <c r="C103" s="491"/>
      <c r="D103" s="476"/>
      <c r="E103" s="527"/>
      <c r="F103" s="480"/>
      <c r="G103" s="577"/>
      <c r="H103" s="669"/>
      <c r="I103" s="381" t="s">
        <v>104</v>
      </c>
      <c r="J103" s="143">
        <v>1.6</v>
      </c>
      <c r="K103" s="143"/>
      <c r="L103" s="144"/>
      <c r="M103" s="143">
        <v>1.6</v>
      </c>
      <c r="N103" s="146">
        <v>0</v>
      </c>
      <c r="O103" s="383">
        <v>0</v>
      </c>
    </row>
    <row r="104" spans="1:15" s="5" customFormat="1" ht="15" customHeight="1">
      <c r="A104" s="511"/>
      <c r="B104" s="512"/>
      <c r="C104" s="491"/>
      <c r="D104" s="456" t="s">
        <v>227</v>
      </c>
      <c r="E104" s="423"/>
      <c r="F104" s="453" t="s">
        <v>22</v>
      </c>
      <c r="G104" s="577" t="s">
        <v>20</v>
      </c>
      <c r="H104" s="575" t="s">
        <v>64</v>
      </c>
      <c r="I104" s="292" t="s">
        <v>23</v>
      </c>
      <c r="J104" s="382">
        <v>25.1</v>
      </c>
      <c r="K104" s="293"/>
      <c r="L104" s="294"/>
      <c r="M104" s="293">
        <v>25.1</v>
      </c>
      <c r="N104" s="295">
        <v>0</v>
      </c>
      <c r="O104" s="296">
        <v>0</v>
      </c>
    </row>
    <row r="105" spans="1:15" s="5" customFormat="1" ht="15" customHeight="1">
      <c r="A105" s="511"/>
      <c r="B105" s="512"/>
      <c r="C105" s="491"/>
      <c r="D105" s="456"/>
      <c r="E105" s="423"/>
      <c r="F105" s="453"/>
      <c r="G105" s="426"/>
      <c r="H105" s="575"/>
      <c r="I105" s="211" t="s">
        <v>24</v>
      </c>
      <c r="J105" s="212">
        <v>2.2000000000000002</v>
      </c>
      <c r="K105" s="212"/>
      <c r="L105" s="213"/>
      <c r="M105" s="212">
        <v>2.2000000000000002</v>
      </c>
      <c r="N105" s="215">
        <v>0</v>
      </c>
      <c r="O105" s="287">
        <v>0</v>
      </c>
    </row>
    <row r="106" spans="1:15" s="5" customFormat="1" ht="15" customHeight="1">
      <c r="A106" s="511"/>
      <c r="B106" s="512"/>
      <c r="C106" s="491"/>
      <c r="D106" s="456"/>
      <c r="E106" s="423"/>
      <c r="F106" s="453"/>
      <c r="G106" s="426"/>
      <c r="H106" s="575"/>
      <c r="I106" s="288" t="s">
        <v>104</v>
      </c>
      <c r="J106" s="289">
        <v>2.2000000000000002</v>
      </c>
      <c r="K106" s="289"/>
      <c r="L106" s="290"/>
      <c r="M106" s="289">
        <v>2.2000000000000002</v>
      </c>
      <c r="N106" s="291">
        <v>0</v>
      </c>
      <c r="O106" s="147">
        <v>0</v>
      </c>
    </row>
    <row r="107" spans="1:15" s="5" customFormat="1" ht="15" customHeight="1">
      <c r="A107" s="511"/>
      <c r="B107" s="512"/>
      <c r="C107" s="491"/>
      <c r="D107" s="475" t="s">
        <v>228</v>
      </c>
      <c r="E107" s="503"/>
      <c r="F107" s="493" t="s">
        <v>22</v>
      </c>
      <c r="G107" s="559" t="s">
        <v>20</v>
      </c>
      <c r="H107" s="668" t="s">
        <v>64</v>
      </c>
      <c r="I107" s="142" t="s">
        <v>23</v>
      </c>
      <c r="J107" s="384">
        <v>17.5</v>
      </c>
      <c r="K107" s="143"/>
      <c r="L107" s="144"/>
      <c r="M107" s="143">
        <v>17.5</v>
      </c>
      <c r="N107" s="146">
        <v>0</v>
      </c>
      <c r="O107" s="383">
        <v>0</v>
      </c>
    </row>
    <row r="108" spans="1:15" s="5" customFormat="1" ht="15" customHeight="1">
      <c r="A108" s="511"/>
      <c r="B108" s="512"/>
      <c r="C108" s="491"/>
      <c r="D108" s="456"/>
      <c r="E108" s="423"/>
      <c r="F108" s="453"/>
      <c r="G108" s="426"/>
      <c r="H108" s="579"/>
      <c r="I108" s="211" t="s">
        <v>24</v>
      </c>
      <c r="J108" s="212">
        <v>1.5</v>
      </c>
      <c r="K108" s="212"/>
      <c r="L108" s="213"/>
      <c r="M108" s="212">
        <v>1.5</v>
      </c>
      <c r="N108" s="215">
        <v>0</v>
      </c>
      <c r="O108" s="287">
        <v>0</v>
      </c>
    </row>
    <row r="109" spans="1:15" s="5" customFormat="1" ht="15" customHeight="1">
      <c r="A109" s="511"/>
      <c r="B109" s="512"/>
      <c r="C109" s="491"/>
      <c r="D109" s="476"/>
      <c r="E109" s="527"/>
      <c r="F109" s="480"/>
      <c r="G109" s="577"/>
      <c r="H109" s="669"/>
      <c r="I109" s="381" t="s">
        <v>104</v>
      </c>
      <c r="J109" s="143">
        <v>1.5</v>
      </c>
      <c r="K109" s="143"/>
      <c r="L109" s="144"/>
      <c r="M109" s="143">
        <v>1.5</v>
      </c>
      <c r="N109" s="146">
        <v>0</v>
      </c>
      <c r="O109" s="383">
        <v>0</v>
      </c>
    </row>
    <row r="110" spans="1:15" s="5" customFormat="1" ht="15" customHeight="1">
      <c r="A110" s="511"/>
      <c r="B110" s="512"/>
      <c r="C110" s="491"/>
      <c r="D110" s="456" t="s">
        <v>229</v>
      </c>
      <c r="E110" s="423"/>
      <c r="F110" s="453" t="s">
        <v>22</v>
      </c>
      <c r="G110" s="577" t="s">
        <v>20</v>
      </c>
      <c r="H110" s="575" t="s">
        <v>64</v>
      </c>
      <c r="I110" s="292" t="s">
        <v>23</v>
      </c>
      <c r="J110" s="382">
        <v>27</v>
      </c>
      <c r="K110" s="293"/>
      <c r="L110" s="294"/>
      <c r="M110" s="293">
        <v>27</v>
      </c>
      <c r="N110" s="295">
        <v>0</v>
      </c>
      <c r="O110" s="296">
        <v>0</v>
      </c>
    </row>
    <row r="111" spans="1:15" s="5" customFormat="1" ht="15" customHeight="1">
      <c r="A111" s="511"/>
      <c r="B111" s="512"/>
      <c r="C111" s="491"/>
      <c r="D111" s="456"/>
      <c r="E111" s="423"/>
      <c r="F111" s="453"/>
      <c r="G111" s="426"/>
      <c r="H111" s="575"/>
      <c r="I111" s="211" t="s">
        <v>24</v>
      </c>
      <c r="J111" s="212">
        <v>2.2999999999999998</v>
      </c>
      <c r="K111" s="212"/>
      <c r="L111" s="213"/>
      <c r="M111" s="212">
        <v>2.2999999999999998</v>
      </c>
      <c r="N111" s="215">
        <v>0</v>
      </c>
      <c r="O111" s="287">
        <v>0</v>
      </c>
    </row>
    <row r="112" spans="1:15" s="5" customFormat="1" ht="15" customHeight="1">
      <c r="A112" s="511"/>
      <c r="B112" s="512"/>
      <c r="C112" s="491"/>
      <c r="D112" s="456"/>
      <c r="E112" s="423"/>
      <c r="F112" s="453"/>
      <c r="G112" s="426"/>
      <c r="H112" s="575"/>
      <c r="I112" s="288" t="s">
        <v>104</v>
      </c>
      <c r="J112" s="289">
        <v>2.2999999999999998</v>
      </c>
      <c r="K112" s="289"/>
      <c r="L112" s="290"/>
      <c r="M112" s="289">
        <v>2.2999999999999998</v>
      </c>
      <c r="N112" s="291">
        <v>0</v>
      </c>
      <c r="O112" s="147">
        <v>0</v>
      </c>
    </row>
    <row r="113" spans="1:17" s="5" customFormat="1" ht="15" customHeight="1">
      <c r="A113" s="511"/>
      <c r="B113" s="512"/>
      <c r="C113" s="491"/>
      <c r="D113" s="475" t="s">
        <v>230</v>
      </c>
      <c r="E113" s="503"/>
      <c r="F113" s="493" t="s">
        <v>22</v>
      </c>
      <c r="G113" s="559" t="s">
        <v>20</v>
      </c>
      <c r="H113" s="668" t="s">
        <v>64</v>
      </c>
      <c r="I113" s="142" t="s">
        <v>23</v>
      </c>
      <c r="J113" s="384">
        <v>12.8</v>
      </c>
      <c r="K113" s="143"/>
      <c r="L113" s="144"/>
      <c r="M113" s="143">
        <v>12.8</v>
      </c>
      <c r="N113" s="146">
        <v>0</v>
      </c>
      <c r="O113" s="383">
        <v>0</v>
      </c>
    </row>
    <row r="114" spans="1:17" s="5" customFormat="1" ht="15" customHeight="1">
      <c r="A114" s="511"/>
      <c r="B114" s="512"/>
      <c r="C114" s="491"/>
      <c r="D114" s="456"/>
      <c r="E114" s="423"/>
      <c r="F114" s="453"/>
      <c r="G114" s="426"/>
      <c r="H114" s="579"/>
      <c r="I114" s="211" t="s">
        <v>24</v>
      </c>
      <c r="J114" s="212">
        <v>1.1000000000000001</v>
      </c>
      <c r="K114" s="212"/>
      <c r="L114" s="213"/>
      <c r="M114" s="212">
        <v>1.1000000000000001</v>
      </c>
      <c r="N114" s="215">
        <v>0</v>
      </c>
      <c r="O114" s="287">
        <v>0</v>
      </c>
    </row>
    <row r="115" spans="1:17" s="5" customFormat="1" ht="15" customHeight="1">
      <c r="A115" s="511"/>
      <c r="B115" s="512"/>
      <c r="C115" s="491"/>
      <c r="D115" s="476"/>
      <c r="E115" s="527"/>
      <c r="F115" s="480"/>
      <c r="G115" s="577"/>
      <c r="H115" s="669"/>
      <c r="I115" s="381" t="s">
        <v>104</v>
      </c>
      <c r="J115" s="143">
        <v>1.1000000000000001</v>
      </c>
      <c r="K115" s="143"/>
      <c r="L115" s="144"/>
      <c r="M115" s="143">
        <v>1.1000000000000001</v>
      </c>
      <c r="N115" s="146">
        <v>0</v>
      </c>
      <c r="O115" s="383">
        <v>0</v>
      </c>
    </row>
    <row r="116" spans="1:17" s="5" customFormat="1" ht="15" customHeight="1">
      <c r="A116" s="511"/>
      <c r="B116" s="512"/>
      <c r="C116" s="491"/>
      <c r="D116" s="475" t="s">
        <v>231</v>
      </c>
      <c r="E116" s="503"/>
      <c r="F116" s="493" t="s">
        <v>22</v>
      </c>
      <c r="G116" s="559" t="s">
        <v>20</v>
      </c>
      <c r="H116" s="668" t="s">
        <v>64</v>
      </c>
      <c r="I116" s="292" t="s">
        <v>23</v>
      </c>
      <c r="J116" s="382">
        <v>39.799999999999997</v>
      </c>
      <c r="K116" s="293"/>
      <c r="L116" s="294"/>
      <c r="M116" s="293">
        <v>39.799999999999997</v>
      </c>
      <c r="N116" s="295">
        <v>0</v>
      </c>
      <c r="O116" s="296">
        <v>0</v>
      </c>
    </row>
    <row r="117" spans="1:17" s="5" customFormat="1" ht="15" customHeight="1">
      <c r="A117" s="511"/>
      <c r="B117" s="512"/>
      <c r="C117" s="491"/>
      <c r="D117" s="456"/>
      <c r="E117" s="423"/>
      <c r="F117" s="453"/>
      <c r="G117" s="426"/>
      <c r="H117" s="579"/>
      <c r="I117" s="211" t="s">
        <v>24</v>
      </c>
      <c r="J117" s="212">
        <v>3.5</v>
      </c>
      <c r="K117" s="212"/>
      <c r="L117" s="213"/>
      <c r="M117" s="212">
        <v>3.5</v>
      </c>
      <c r="N117" s="215">
        <v>0</v>
      </c>
      <c r="O117" s="296">
        <v>0</v>
      </c>
    </row>
    <row r="118" spans="1:17" s="5" customFormat="1" ht="15" customHeight="1">
      <c r="A118" s="511"/>
      <c r="B118" s="512"/>
      <c r="C118" s="491"/>
      <c r="D118" s="476"/>
      <c r="E118" s="527"/>
      <c r="F118" s="480"/>
      <c r="G118" s="577"/>
      <c r="H118" s="669"/>
      <c r="I118" s="381" t="s">
        <v>104</v>
      </c>
      <c r="J118" s="143">
        <v>3.5</v>
      </c>
      <c r="K118" s="143"/>
      <c r="L118" s="144"/>
      <c r="M118" s="143">
        <v>3.5</v>
      </c>
      <c r="N118" s="146">
        <v>0</v>
      </c>
      <c r="O118" s="383">
        <v>0</v>
      </c>
    </row>
    <row r="119" spans="1:17" s="5" customFormat="1" ht="15" customHeight="1">
      <c r="A119" s="511"/>
      <c r="B119" s="512"/>
      <c r="C119" s="491"/>
      <c r="D119" s="456" t="s">
        <v>232</v>
      </c>
      <c r="E119" s="423"/>
      <c r="F119" s="453" t="s">
        <v>22</v>
      </c>
      <c r="G119" s="577" t="s">
        <v>20</v>
      </c>
      <c r="H119" s="575" t="s">
        <v>64</v>
      </c>
      <c r="I119" s="292" t="s">
        <v>23</v>
      </c>
      <c r="J119" s="382">
        <v>37.700000000000003</v>
      </c>
      <c r="K119" s="293"/>
      <c r="L119" s="294"/>
      <c r="M119" s="293">
        <v>37.700000000000003</v>
      </c>
      <c r="N119" s="295">
        <v>0</v>
      </c>
      <c r="O119" s="296">
        <v>0</v>
      </c>
    </row>
    <row r="120" spans="1:17" s="5" customFormat="1" ht="15" customHeight="1">
      <c r="A120" s="511"/>
      <c r="B120" s="512"/>
      <c r="C120" s="491"/>
      <c r="D120" s="456"/>
      <c r="E120" s="423"/>
      <c r="F120" s="453"/>
      <c r="G120" s="426"/>
      <c r="H120" s="575"/>
      <c r="I120" s="211" t="s">
        <v>24</v>
      </c>
      <c r="J120" s="212">
        <v>3.3</v>
      </c>
      <c r="K120" s="212"/>
      <c r="L120" s="213"/>
      <c r="M120" s="212">
        <v>3.3</v>
      </c>
      <c r="N120" s="215">
        <v>0</v>
      </c>
      <c r="O120" s="287">
        <v>0</v>
      </c>
    </row>
    <row r="121" spans="1:17" s="5" customFormat="1" ht="15" customHeight="1">
      <c r="A121" s="511"/>
      <c r="B121" s="512"/>
      <c r="C121" s="491"/>
      <c r="D121" s="476"/>
      <c r="E121" s="527"/>
      <c r="F121" s="480"/>
      <c r="G121" s="577"/>
      <c r="H121" s="667"/>
      <c r="I121" s="381" t="s">
        <v>104</v>
      </c>
      <c r="J121" s="143">
        <v>3.3</v>
      </c>
      <c r="K121" s="143"/>
      <c r="L121" s="144"/>
      <c r="M121" s="143">
        <v>3.3</v>
      </c>
      <c r="N121" s="146">
        <v>0</v>
      </c>
      <c r="O121" s="383">
        <v>0</v>
      </c>
    </row>
    <row r="122" spans="1:17" s="5" customFormat="1" ht="14.25" customHeight="1" thickBot="1">
      <c r="A122" s="514"/>
      <c r="B122" s="515"/>
      <c r="C122" s="492"/>
      <c r="D122" s="364"/>
      <c r="E122" s="363"/>
      <c r="F122" s="361"/>
      <c r="G122" s="380"/>
      <c r="H122" s="363"/>
      <c r="I122" s="379" t="s">
        <v>11</v>
      </c>
      <c r="J122" s="300">
        <f>SUM(J77:J121)</f>
        <v>723.2</v>
      </c>
      <c r="K122" s="341">
        <f t="shared" ref="K122:O122" si="17">SUM(K77:K121)</f>
        <v>0</v>
      </c>
      <c r="L122" s="341">
        <f t="shared" si="17"/>
        <v>0</v>
      </c>
      <c r="M122" s="388">
        <f t="shared" si="17"/>
        <v>723.2</v>
      </c>
      <c r="N122" s="378">
        <f t="shared" si="17"/>
        <v>0</v>
      </c>
      <c r="O122" s="301">
        <f t="shared" si="17"/>
        <v>0</v>
      </c>
    </row>
    <row r="123" spans="1:17" s="24" customFormat="1" ht="15" customHeight="1" thickBot="1">
      <c r="A123" s="17" t="s">
        <v>10</v>
      </c>
      <c r="B123" s="18" t="s">
        <v>21</v>
      </c>
      <c r="C123" s="411" t="s">
        <v>13</v>
      </c>
      <c r="D123" s="412"/>
      <c r="E123" s="412"/>
      <c r="F123" s="412"/>
      <c r="G123" s="412"/>
      <c r="H123" s="412"/>
      <c r="I123" s="413"/>
      <c r="J123" s="205">
        <f>SUM(J58+J62+J65+J69+J73+J122)</f>
        <v>1550.5</v>
      </c>
      <c r="K123" s="333">
        <f t="shared" ref="K123:O123" si="18">SUM(K58+K62+K65+K69+K73+K122)</f>
        <v>0</v>
      </c>
      <c r="L123" s="333">
        <f t="shared" si="18"/>
        <v>0</v>
      </c>
      <c r="M123" s="206">
        <f t="shared" si="18"/>
        <v>1550.5</v>
      </c>
      <c r="N123" s="205">
        <f t="shared" si="18"/>
        <v>2887.6</v>
      </c>
      <c r="O123" s="101">
        <f t="shared" si="18"/>
        <v>1534.4</v>
      </c>
    </row>
    <row r="124" spans="1:17" s="24" customFormat="1" ht="13.5" customHeight="1" thickBot="1">
      <c r="A124" s="17" t="s">
        <v>10</v>
      </c>
      <c r="B124" s="18" t="s">
        <v>22</v>
      </c>
      <c r="C124" s="521" t="s">
        <v>113</v>
      </c>
      <c r="D124" s="522"/>
      <c r="E124" s="522"/>
      <c r="F124" s="522"/>
      <c r="G124" s="522"/>
      <c r="H124" s="522"/>
      <c r="I124" s="522"/>
      <c r="J124" s="522"/>
      <c r="K124" s="522"/>
      <c r="L124" s="522"/>
      <c r="M124" s="522"/>
      <c r="N124" s="522"/>
      <c r="O124" s="523"/>
    </row>
    <row r="125" spans="1:17" s="7" customFormat="1" ht="14.25" customHeight="1">
      <c r="A125" s="355" t="s">
        <v>10</v>
      </c>
      <c r="B125" s="368" t="s">
        <v>22</v>
      </c>
      <c r="C125" s="460" t="s">
        <v>12</v>
      </c>
      <c r="D125" s="470" t="s">
        <v>102</v>
      </c>
      <c r="E125" s="423"/>
      <c r="F125" s="453" t="s">
        <v>22</v>
      </c>
      <c r="G125" s="478" t="s">
        <v>20</v>
      </c>
      <c r="H125" s="575" t="s">
        <v>64</v>
      </c>
      <c r="I125" s="15" t="s">
        <v>32</v>
      </c>
      <c r="J125" s="339">
        <v>75</v>
      </c>
      <c r="K125" s="337"/>
      <c r="L125" s="92"/>
      <c r="M125" s="103">
        <v>75</v>
      </c>
      <c r="N125" s="71">
        <v>0</v>
      </c>
      <c r="O125" s="71">
        <v>0</v>
      </c>
      <c r="Q125" s="30"/>
    </row>
    <row r="126" spans="1:17" s="7" customFormat="1" ht="12.75" customHeight="1">
      <c r="A126" s="355"/>
      <c r="B126" s="368"/>
      <c r="C126" s="508"/>
      <c r="D126" s="470"/>
      <c r="E126" s="424"/>
      <c r="F126" s="513"/>
      <c r="G126" s="478"/>
      <c r="H126" s="424"/>
      <c r="I126" s="37" t="s">
        <v>23</v>
      </c>
      <c r="J126" s="340">
        <v>150</v>
      </c>
      <c r="K126" s="338"/>
      <c r="L126" s="92"/>
      <c r="M126" s="104">
        <v>150</v>
      </c>
      <c r="N126" s="72">
        <v>0</v>
      </c>
      <c r="O126" s="72">
        <v>0</v>
      </c>
    </row>
    <row r="127" spans="1:17" s="7" customFormat="1" ht="15" customHeight="1" thickBot="1">
      <c r="A127" s="19"/>
      <c r="B127" s="369"/>
      <c r="C127" s="461"/>
      <c r="D127" s="471"/>
      <c r="E127" s="425"/>
      <c r="F127" s="459"/>
      <c r="G127" s="553"/>
      <c r="H127" s="425"/>
      <c r="I127" s="53" t="s">
        <v>11</v>
      </c>
      <c r="J127" s="66">
        <f>SUM(J125:J126)</f>
        <v>225</v>
      </c>
      <c r="K127" s="207">
        <f>SUM(K125:K126)</f>
        <v>0</v>
      </c>
      <c r="L127" s="93"/>
      <c r="M127" s="207">
        <f t="shared" ref="M127:O127" si="19">SUM(M125:M126)</f>
        <v>225</v>
      </c>
      <c r="N127" s="66">
        <f t="shared" si="19"/>
        <v>0</v>
      </c>
      <c r="O127" s="65">
        <f t="shared" si="19"/>
        <v>0</v>
      </c>
    </row>
    <row r="128" spans="1:17" s="7" customFormat="1" ht="15" customHeight="1">
      <c r="A128" s="400" t="s">
        <v>10</v>
      </c>
      <c r="B128" s="397" t="s">
        <v>22</v>
      </c>
      <c r="C128" s="487" t="s">
        <v>22</v>
      </c>
      <c r="D128" s="414" t="s">
        <v>188</v>
      </c>
      <c r="E128" s="422"/>
      <c r="F128" s="408" t="s">
        <v>22</v>
      </c>
      <c r="G128" s="566" t="s">
        <v>20</v>
      </c>
      <c r="H128" s="569" t="s">
        <v>64</v>
      </c>
      <c r="I128" s="15" t="s">
        <v>32</v>
      </c>
      <c r="J128" s="159">
        <v>69</v>
      </c>
      <c r="K128" s="73"/>
      <c r="L128" s="73"/>
      <c r="M128" s="74">
        <v>69</v>
      </c>
      <c r="N128" s="75">
        <v>0</v>
      </c>
      <c r="O128" s="70">
        <v>0</v>
      </c>
      <c r="Q128" s="30"/>
    </row>
    <row r="129" spans="1:17" s="7" customFormat="1" ht="12.75" customHeight="1">
      <c r="A129" s="401"/>
      <c r="B129" s="398"/>
      <c r="C129" s="488"/>
      <c r="D129" s="470"/>
      <c r="E129" s="423"/>
      <c r="F129" s="453"/>
      <c r="G129" s="478"/>
      <c r="H129" s="549"/>
      <c r="I129" s="37" t="s">
        <v>23</v>
      </c>
      <c r="J129" s="258">
        <v>163.4</v>
      </c>
      <c r="K129" s="78"/>
      <c r="L129" s="76"/>
      <c r="M129" s="89">
        <v>163.4</v>
      </c>
      <c r="N129" s="87">
        <v>0</v>
      </c>
      <c r="O129" s="72">
        <v>0</v>
      </c>
    </row>
    <row r="130" spans="1:17" s="7" customFormat="1" ht="12" customHeight="1" thickBot="1">
      <c r="A130" s="402"/>
      <c r="B130" s="399"/>
      <c r="C130" s="489"/>
      <c r="D130" s="471"/>
      <c r="E130" s="444"/>
      <c r="F130" s="458"/>
      <c r="G130" s="479"/>
      <c r="H130" s="570"/>
      <c r="I130" s="38" t="s">
        <v>11</v>
      </c>
      <c r="J130" s="90">
        <f>J128+J129</f>
        <v>232.4</v>
      </c>
      <c r="K130" s="90">
        <f t="shared" ref="K130:M130" si="20">K128+K129</f>
        <v>0</v>
      </c>
      <c r="L130" s="90">
        <f t="shared" si="20"/>
        <v>0</v>
      </c>
      <c r="M130" s="90">
        <f t="shared" si="20"/>
        <v>232.4</v>
      </c>
      <c r="N130" s="83">
        <f>N128+N129</f>
        <v>0</v>
      </c>
      <c r="O130" s="83">
        <f>O128+O129</f>
        <v>0</v>
      </c>
    </row>
    <row r="131" spans="1:17" s="7" customFormat="1" ht="15" customHeight="1">
      <c r="A131" s="400" t="s">
        <v>10</v>
      </c>
      <c r="B131" s="397" t="s">
        <v>22</v>
      </c>
      <c r="C131" s="487" t="s">
        <v>26</v>
      </c>
      <c r="D131" s="414" t="s">
        <v>118</v>
      </c>
      <c r="E131" s="581"/>
      <c r="F131" s="408" t="s">
        <v>22</v>
      </c>
      <c r="G131" s="566" t="s">
        <v>20</v>
      </c>
      <c r="H131" s="569" t="s">
        <v>64</v>
      </c>
      <c r="I131" s="15" t="s">
        <v>24</v>
      </c>
      <c r="J131" s="172">
        <v>0.1</v>
      </c>
      <c r="K131" s="259"/>
      <c r="L131" s="260"/>
      <c r="M131" s="74">
        <v>0.1</v>
      </c>
      <c r="N131" s="70">
        <v>0</v>
      </c>
      <c r="O131" s="70">
        <v>0</v>
      </c>
    </row>
    <row r="132" spans="1:17" s="7" customFormat="1" ht="15.75" customHeight="1">
      <c r="A132" s="401"/>
      <c r="B132" s="398"/>
      <c r="C132" s="488"/>
      <c r="D132" s="470"/>
      <c r="E132" s="582"/>
      <c r="F132" s="453"/>
      <c r="G132" s="478"/>
      <c r="H132" s="549"/>
      <c r="I132" s="15" t="s">
        <v>32</v>
      </c>
      <c r="J132" s="261">
        <v>0.1</v>
      </c>
      <c r="K132" s="262"/>
      <c r="L132" s="263"/>
      <c r="M132" s="77">
        <v>0.1</v>
      </c>
      <c r="N132" s="71">
        <v>0</v>
      </c>
      <c r="O132" s="71">
        <v>0</v>
      </c>
      <c r="Q132" s="30"/>
    </row>
    <row r="133" spans="1:17" s="7" customFormat="1" ht="15.75" customHeight="1">
      <c r="A133" s="401"/>
      <c r="B133" s="398"/>
      <c r="C133" s="488"/>
      <c r="D133" s="470"/>
      <c r="E133" s="582"/>
      <c r="F133" s="453"/>
      <c r="G133" s="478"/>
      <c r="H133" s="549"/>
      <c r="I133" s="37" t="s">
        <v>23</v>
      </c>
      <c r="J133" s="264">
        <v>1</v>
      </c>
      <c r="K133" s="76"/>
      <c r="L133" s="87"/>
      <c r="M133" s="77">
        <v>1</v>
      </c>
      <c r="N133" s="72">
        <v>0</v>
      </c>
      <c r="O133" s="72">
        <v>0</v>
      </c>
    </row>
    <row r="134" spans="1:17" s="7" customFormat="1" ht="15" customHeight="1" thickBot="1">
      <c r="A134" s="402"/>
      <c r="B134" s="399"/>
      <c r="C134" s="489"/>
      <c r="D134" s="471"/>
      <c r="E134" s="583"/>
      <c r="F134" s="458"/>
      <c r="G134" s="479"/>
      <c r="H134" s="570"/>
      <c r="I134" s="38" t="s">
        <v>11</v>
      </c>
      <c r="J134" s="80">
        <f>J131+J132+J133</f>
        <v>1.2</v>
      </c>
      <c r="K134" s="81">
        <f>K131+K132+K133</f>
        <v>0</v>
      </c>
      <c r="L134" s="81">
        <v>0</v>
      </c>
      <c r="M134" s="83">
        <f>M131+M132+M133</f>
        <v>1.2</v>
      </c>
      <c r="N134" s="68">
        <f>N131+N132+N133</f>
        <v>0</v>
      </c>
      <c r="O134" s="68">
        <v>0</v>
      </c>
    </row>
    <row r="135" spans="1:17" s="7" customFormat="1" ht="14.25" customHeight="1">
      <c r="A135" s="400" t="s">
        <v>10</v>
      </c>
      <c r="B135" s="397" t="s">
        <v>22</v>
      </c>
      <c r="C135" s="403" t="s">
        <v>29</v>
      </c>
      <c r="D135" s="414" t="s">
        <v>151</v>
      </c>
      <c r="E135" s="46"/>
      <c r="F135" s="408" t="s">
        <v>22</v>
      </c>
      <c r="G135" s="410" t="s">
        <v>20</v>
      </c>
      <c r="H135" s="406" t="s">
        <v>64</v>
      </c>
      <c r="I135" s="267" t="s">
        <v>32</v>
      </c>
      <c r="J135" s="268"/>
      <c r="K135" s="188"/>
      <c r="L135" s="188"/>
      <c r="M135" s="269"/>
      <c r="N135" s="269">
        <v>0</v>
      </c>
      <c r="O135" s="269">
        <v>42.8</v>
      </c>
      <c r="Q135" s="30"/>
    </row>
    <row r="136" spans="1:17" s="7" customFormat="1" ht="14.25" customHeight="1">
      <c r="A136" s="401"/>
      <c r="B136" s="398"/>
      <c r="C136" s="404"/>
      <c r="D136" s="470"/>
      <c r="E136" s="366"/>
      <c r="F136" s="453"/>
      <c r="G136" s="426"/>
      <c r="H136" s="501"/>
      <c r="I136" s="26" t="s">
        <v>23</v>
      </c>
      <c r="J136" s="110"/>
      <c r="K136" s="76"/>
      <c r="L136" s="76"/>
      <c r="M136" s="270"/>
      <c r="N136" s="270">
        <v>0</v>
      </c>
      <c r="O136" s="270">
        <v>171.3</v>
      </c>
      <c r="Q136" s="217"/>
    </row>
    <row r="137" spans="1:17" s="7" customFormat="1" ht="14.25" customHeight="1" thickBot="1">
      <c r="A137" s="402"/>
      <c r="B137" s="399"/>
      <c r="C137" s="405"/>
      <c r="D137" s="471"/>
      <c r="E137" s="389"/>
      <c r="F137" s="458"/>
      <c r="G137" s="427"/>
      <c r="H137" s="502"/>
      <c r="I137" s="38" t="s">
        <v>11</v>
      </c>
      <c r="J137" s="112">
        <f t="shared" ref="J137:O137" si="21">SUM(J135:J136)</f>
        <v>0</v>
      </c>
      <c r="K137" s="81">
        <f t="shared" si="21"/>
        <v>0</v>
      </c>
      <c r="L137" s="81">
        <f t="shared" si="21"/>
        <v>0</v>
      </c>
      <c r="M137" s="83">
        <f t="shared" si="21"/>
        <v>0</v>
      </c>
      <c r="N137" s="83">
        <f t="shared" si="21"/>
        <v>0</v>
      </c>
      <c r="O137" s="83">
        <f t="shared" si="21"/>
        <v>214.1</v>
      </c>
      <c r="Q137" s="30"/>
    </row>
    <row r="138" spans="1:17" s="7" customFormat="1" ht="14.25" customHeight="1">
      <c r="A138" s="400" t="s">
        <v>10</v>
      </c>
      <c r="B138" s="397" t="s">
        <v>22</v>
      </c>
      <c r="C138" s="403" t="s">
        <v>33</v>
      </c>
      <c r="D138" s="414" t="s">
        <v>148</v>
      </c>
      <c r="E138" s="46"/>
      <c r="F138" s="408" t="s">
        <v>22</v>
      </c>
      <c r="G138" s="410" t="s">
        <v>20</v>
      </c>
      <c r="H138" s="417" t="s">
        <v>64</v>
      </c>
      <c r="I138" s="267" t="s">
        <v>32</v>
      </c>
      <c r="J138" s="268"/>
      <c r="K138" s="188"/>
      <c r="L138" s="188"/>
      <c r="M138" s="269"/>
      <c r="N138" s="269">
        <v>0</v>
      </c>
      <c r="O138" s="269">
        <v>34.1</v>
      </c>
      <c r="Q138" s="30"/>
    </row>
    <row r="139" spans="1:17" s="7" customFormat="1" ht="14.25" customHeight="1">
      <c r="A139" s="401"/>
      <c r="B139" s="398"/>
      <c r="C139" s="404"/>
      <c r="D139" s="470"/>
      <c r="E139" s="366"/>
      <c r="F139" s="453"/>
      <c r="G139" s="426"/>
      <c r="H139" s="418"/>
      <c r="I139" s="26" t="s">
        <v>23</v>
      </c>
      <c r="J139" s="110"/>
      <c r="K139" s="76"/>
      <c r="L139" s="76"/>
      <c r="M139" s="270"/>
      <c r="N139" s="270">
        <v>0</v>
      </c>
      <c r="O139" s="270">
        <v>136.1</v>
      </c>
      <c r="Q139" s="30"/>
    </row>
    <row r="140" spans="1:17" s="7" customFormat="1" ht="14.25" customHeight="1" thickBot="1">
      <c r="A140" s="402"/>
      <c r="B140" s="399"/>
      <c r="C140" s="405"/>
      <c r="D140" s="471"/>
      <c r="E140" s="389"/>
      <c r="F140" s="458"/>
      <c r="G140" s="427"/>
      <c r="H140" s="419"/>
      <c r="I140" s="38" t="s">
        <v>11</v>
      </c>
      <c r="J140" s="112">
        <f t="shared" ref="J140:O140" si="22">SUM(J138:J139)</f>
        <v>0</v>
      </c>
      <c r="K140" s="81">
        <f t="shared" si="22"/>
        <v>0</v>
      </c>
      <c r="L140" s="81">
        <f t="shared" si="22"/>
        <v>0</v>
      </c>
      <c r="M140" s="83">
        <f t="shared" si="22"/>
        <v>0</v>
      </c>
      <c r="N140" s="83">
        <f t="shared" si="22"/>
        <v>0</v>
      </c>
      <c r="O140" s="83">
        <f t="shared" si="22"/>
        <v>170.2</v>
      </c>
      <c r="Q140" s="30"/>
    </row>
    <row r="141" spans="1:17" s="7" customFormat="1" ht="14.25" customHeight="1">
      <c r="A141" s="400" t="s">
        <v>10</v>
      </c>
      <c r="B141" s="397" t="s">
        <v>22</v>
      </c>
      <c r="C141" s="403" t="s">
        <v>74</v>
      </c>
      <c r="D141" s="414" t="s">
        <v>150</v>
      </c>
      <c r="E141" s="46"/>
      <c r="F141" s="408" t="s">
        <v>22</v>
      </c>
      <c r="G141" s="410" t="s">
        <v>20</v>
      </c>
      <c r="H141" s="417" t="s">
        <v>64</v>
      </c>
      <c r="I141" s="267" t="s">
        <v>32</v>
      </c>
      <c r="J141" s="268"/>
      <c r="K141" s="188"/>
      <c r="L141" s="188"/>
      <c r="M141" s="269"/>
      <c r="N141" s="269">
        <v>0</v>
      </c>
      <c r="O141" s="269">
        <v>58.7</v>
      </c>
      <c r="Q141" s="30"/>
    </row>
    <row r="142" spans="1:17" s="7" customFormat="1" ht="14.25" customHeight="1">
      <c r="A142" s="401"/>
      <c r="B142" s="398"/>
      <c r="C142" s="404"/>
      <c r="D142" s="470"/>
      <c r="E142" s="366"/>
      <c r="F142" s="453"/>
      <c r="G142" s="426"/>
      <c r="H142" s="418"/>
      <c r="I142" s="26" t="s">
        <v>23</v>
      </c>
      <c r="J142" s="110"/>
      <c r="K142" s="76"/>
      <c r="L142" s="76"/>
      <c r="M142" s="270"/>
      <c r="N142" s="270">
        <v>0</v>
      </c>
      <c r="O142" s="270">
        <v>200</v>
      </c>
      <c r="Q142" s="30"/>
    </row>
    <row r="143" spans="1:17" s="7" customFormat="1" ht="14.25" customHeight="1" thickBot="1">
      <c r="A143" s="402"/>
      <c r="B143" s="399"/>
      <c r="C143" s="405"/>
      <c r="D143" s="471"/>
      <c r="E143" s="389"/>
      <c r="F143" s="458"/>
      <c r="G143" s="427"/>
      <c r="H143" s="419"/>
      <c r="I143" s="38" t="s">
        <v>11</v>
      </c>
      <c r="J143" s="112">
        <f t="shared" ref="J143:O143" si="23">SUM(J141:J142)</f>
        <v>0</v>
      </c>
      <c r="K143" s="81">
        <f t="shared" si="23"/>
        <v>0</v>
      </c>
      <c r="L143" s="81">
        <f t="shared" si="23"/>
        <v>0</v>
      </c>
      <c r="M143" s="83">
        <f t="shared" si="23"/>
        <v>0</v>
      </c>
      <c r="N143" s="83">
        <f t="shared" si="23"/>
        <v>0</v>
      </c>
      <c r="O143" s="83">
        <f t="shared" si="23"/>
        <v>258.7</v>
      </c>
      <c r="P143" s="32"/>
      <c r="Q143" s="30"/>
    </row>
    <row r="144" spans="1:17" s="7" customFormat="1" ht="14.25" customHeight="1">
      <c r="A144" s="400" t="s">
        <v>10</v>
      </c>
      <c r="B144" s="397" t="s">
        <v>22</v>
      </c>
      <c r="C144" s="403" t="s">
        <v>75</v>
      </c>
      <c r="D144" s="414" t="s">
        <v>117</v>
      </c>
      <c r="E144" s="420"/>
      <c r="F144" s="408" t="s">
        <v>22</v>
      </c>
      <c r="G144" s="410" t="s">
        <v>20</v>
      </c>
      <c r="H144" s="406" t="s">
        <v>64</v>
      </c>
      <c r="I144" s="265" t="s">
        <v>32</v>
      </c>
      <c r="J144" s="113">
        <v>64</v>
      </c>
      <c r="K144" s="73"/>
      <c r="L144" s="73"/>
      <c r="M144" s="74">
        <v>64</v>
      </c>
      <c r="N144" s="95">
        <v>0</v>
      </c>
      <c r="O144" s="95">
        <v>0</v>
      </c>
      <c r="Q144" s="30"/>
    </row>
    <row r="145" spans="1:18" s="7" customFormat="1" ht="14.25" customHeight="1">
      <c r="A145" s="401"/>
      <c r="B145" s="398"/>
      <c r="C145" s="404"/>
      <c r="D145" s="470"/>
      <c r="E145" s="662"/>
      <c r="F145" s="453"/>
      <c r="G145" s="426"/>
      <c r="H145" s="501"/>
      <c r="I145" s="49" t="s">
        <v>23</v>
      </c>
      <c r="J145" s="111">
        <v>0</v>
      </c>
      <c r="K145" s="78"/>
      <c r="L145" s="78"/>
      <c r="M145" s="79">
        <v>0</v>
      </c>
      <c r="N145" s="266">
        <v>0</v>
      </c>
      <c r="O145" s="266">
        <v>0</v>
      </c>
      <c r="Q145" s="30"/>
    </row>
    <row r="146" spans="1:18" s="7" customFormat="1" ht="14.25" customHeight="1" thickBot="1">
      <c r="A146" s="402"/>
      <c r="B146" s="399"/>
      <c r="C146" s="405"/>
      <c r="D146" s="471"/>
      <c r="E146" s="663"/>
      <c r="F146" s="458"/>
      <c r="G146" s="427"/>
      <c r="H146" s="502"/>
      <c r="I146" s="38" t="s">
        <v>11</v>
      </c>
      <c r="J146" s="112">
        <f>SUM(J144:J145)</f>
        <v>64</v>
      </c>
      <c r="K146" s="81">
        <f t="shared" ref="K146:O146" si="24">SUM(K144:K145)</f>
        <v>0</v>
      </c>
      <c r="L146" s="81">
        <f t="shared" si="24"/>
        <v>0</v>
      </c>
      <c r="M146" s="83">
        <f t="shared" si="24"/>
        <v>64</v>
      </c>
      <c r="N146" s="83">
        <f t="shared" si="24"/>
        <v>0</v>
      </c>
      <c r="O146" s="83">
        <f t="shared" si="24"/>
        <v>0</v>
      </c>
      <c r="Q146" s="30"/>
    </row>
    <row r="147" spans="1:18" s="7" customFormat="1" ht="14.25" customHeight="1">
      <c r="A147" s="400" t="s">
        <v>10</v>
      </c>
      <c r="B147" s="397" t="s">
        <v>22</v>
      </c>
      <c r="C147" s="403" t="s">
        <v>76</v>
      </c>
      <c r="D147" s="414" t="s">
        <v>152</v>
      </c>
      <c r="E147" s="366"/>
      <c r="F147" s="408" t="s">
        <v>22</v>
      </c>
      <c r="G147" s="410" t="s">
        <v>20</v>
      </c>
      <c r="H147" s="417" t="s">
        <v>64</v>
      </c>
      <c r="I147" s="267" t="s">
        <v>32</v>
      </c>
      <c r="J147" s="268">
        <v>39.200000000000003</v>
      </c>
      <c r="K147" s="188"/>
      <c r="L147" s="188"/>
      <c r="M147" s="269">
        <v>39.200000000000003</v>
      </c>
      <c r="N147" s="269">
        <v>0</v>
      </c>
      <c r="O147" s="269">
        <v>0</v>
      </c>
      <c r="Q147" s="30"/>
    </row>
    <row r="148" spans="1:18" s="7" customFormat="1" ht="14.25" customHeight="1">
      <c r="A148" s="401"/>
      <c r="B148" s="398"/>
      <c r="C148" s="404"/>
      <c r="D148" s="470"/>
      <c r="E148" s="366"/>
      <c r="F148" s="453"/>
      <c r="G148" s="426"/>
      <c r="H148" s="418"/>
      <c r="I148" s="26" t="s">
        <v>23</v>
      </c>
      <c r="J148" s="110">
        <v>156.6</v>
      </c>
      <c r="K148" s="76"/>
      <c r="L148" s="76"/>
      <c r="M148" s="270">
        <v>156.6</v>
      </c>
      <c r="N148" s="270">
        <v>0</v>
      </c>
      <c r="O148" s="270">
        <v>0</v>
      </c>
      <c r="P148" s="32"/>
      <c r="Q148" s="217"/>
    </row>
    <row r="149" spans="1:18" s="7" customFormat="1" ht="14.25" customHeight="1" thickBot="1">
      <c r="A149" s="402"/>
      <c r="B149" s="399"/>
      <c r="C149" s="405"/>
      <c r="D149" s="471"/>
      <c r="E149" s="366"/>
      <c r="F149" s="458"/>
      <c r="G149" s="427"/>
      <c r="H149" s="419"/>
      <c r="I149" s="38" t="s">
        <v>11</v>
      </c>
      <c r="J149" s="112">
        <f>SUM(J147:J148)</f>
        <v>195.8</v>
      </c>
      <c r="K149" s="81">
        <f t="shared" ref="K149:O149" si="25">SUM(K147:K148)</f>
        <v>0</v>
      </c>
      <c r="L149" s="81">
        <f t="shared" si="25"/>
        <v>0</v>
      </c>
      <c r="M149" s="83">
        <f t="shared" si="25"/>
        <v>195.8</v>
      </c>
      <c r="N149" s="83">
        <f t="shared" si="25"/>
        <v>0</v>
      </c>
      <c r="O149" s="83">
        <f t="shared" si="25"/>
        <v>0</v>
      </c>
      <c r="Q149" s="30"/>
    </row>
    <row r="150" spans="1:18" s="7" customFormat="1" ht="14.25" customHeight="1">
      <c r="A150" s="400" t="s">
        <v>10</v>
      </c>
      <c r="B150" s="397" t="s">
        <v>22</v>
      </c>
      <c r="C150" s="403" t="s">
        <v>77</v>
      </c>
      <c r="D150" s="414" t="s">
        <v>153</v>
      </c>
      <c r="E150" s="366"/>
      <c r="F150" s="408" t="s">
        <v>22</v>
      </c>
      <c r="G150" s="410" t="s">
        <v>20</v>
      </c>
      <c r="H150" s="417" t="s">
        <v>64</v>
      </c>
      <c r="I150" s="267" t="s">
        <v>32</v>
      </c>
      <c r="J150" s="268">
        <v>31.2</v>
      </c>
      <c r="K150" s="188"/>
      <c r="L150" s="188"/>
      <c r="M150" s="269">
        <v>31.2</v>
      </c>
      <c r="N150" s="269">
        <v>0</v>
      </c>
      <c r="O150" s="269">
        <v>0</v>
      </c>
      <c r="Q150" s="30"/>
    </row>
    <row r="151" spans="1:18" s="7" customFormat="1" ht="14.25" customHeight="1">
      <c r="A151" s="401"/>
      <c r="B151" s="398"/>
      <c r="C151" s="404"/>
      <c r="D151" s="470"/>
      <c r="E151" s="366"/>
      <c r="F151" s="453"/>
      <c r="G151" s="426"/>
      <c r="H151" s="418"/>
      <c r="I151" s="26" t="s">
        <v>23</v>
      </c>
      <c r="J151" s="110">
        <v>124.5</v>
      </c>
      <c r="K151" s="76"/>
      <c r="L151" s="76"/>
      <c r="M151" s="270">
        <v>124.5</v>
      </c>
      <c r="N151" s="270">
        <v>0</v>
      </c>
      <c r="O151" s="270">
        <v>0</v>
      </c>
      <c r="Q151" s="30"/>
      <c r="R151" s="32"/>
    </row>
    <row r="152" spans="1:18" s="7" customFormat="1" ht="14.25" customHeight="1" thickBot="1">
      <c r="A152" s="402"/>
      <c r="B152" s="399"/>
      <c r="C152" s="405"/>
      <c r="D152" s="471"/>
      <c r="E152" s="366"/>
      <c r="F152" s="458"/>
      <c r="G152" s="427"/>
      <c r="H152" s="419"/>
      <c r="I152" s="38" t="s">
        <v>11</v>
      </c>
      <c r="J152" s="112">
        <f>SUM(J150:J151)</f>
        <v>155.69999999999999</v>
      </c>
      <c r="K152" s="81">
        <f t="shared" ref="K152:O152" si="26">SUM(K150:K151)</f>
        <v>0</v>
      </c>
      <c r="L152" s="81">
        <f t="shared" si="26"/>
        <v>0</v>
      </c>
      <c r="M152" s="83">
        <f>SUM(M150:M151)</f>
        <v>155.69999999999999</v>
      </c>
      <c r="N152" s="83">
        <f t="shared" si="26"/>
        <v>0</v>
      </c>
      <c r="O152" s="83">
        <f t="shared" si="26"/>
        <v>0</v>
      </c>
      <c r="Q152" s="30"/>
    </row>
    <row r="153" spans="1:18" s="7" customFormat="1" ht="14.25" customHeight="1">
      <c r="A153" s="400" t="s">
        <v>10</v>
      </c>
      <c r="B153" s="397" t="s">
        <v>22</v>
      </c>
      <c r="C153" s="403" t="s">
        <v>78</v>
      </c>
      <c r="D153" s="414" t="s">
        <v>154</v>
      </c>
      <c r="E153" s="366"/>
      <c r="F153" s="408" t="s">
        <v>22</v>
      </c>
      <c r="G153" s="410" t="s">
        <v>20</v>
      </c>
      <c r="H153" s="417" t="s">
        <v>64</v>
      </c>
      <c r="I153" s="267" t="s">
        <v>32</v>
      </c>
      <c r="J153" s="268"/>
      <c r="K153" s="188"/>
      <c r="L153" s="188"/>
      <c r="M153" s="269"/>
      <c r="N153" s="269">
        <v>0</v>
      </c>
      <c r="O153" s="269">
        <v>42.1</v>
      </c>
      <c r="Q153" s="30"/>
    </row>
    <row r="154" spans="1:18" s="7" customFormat="1" ht="14.25" customHeight="1">
      <c r="A154" s="401"/>
      <c r="B154" s="398"/>
      <c r="C154" s="404"/>
      <c r="D154" s="470"/>
      <c r="E154" s="366"/>
      <c r="F154" s="453"/>
      <c r="G154" s="426"/>
      <c r="H154" s="418"/>
      <c r="I154" s="26" t="s">
        <v>23</v>
      </c>
      <c r="J154" s="110"/>
      <c r="K154" s="76"/>
      <c r="L154" s="76"/>
      <c r="M154" s="270"/>
      <c r="N154" s="270">
        <v>0</v>
      </c>
      <c r="O154" s="270">
        <v>168.2</v>
      </c>
      <c r="Q154" s="30"/>
    </row>
    <row r="155" spans="1:18" s="7" customFormat="1" ht="14.25" customHeight="1" thickBot="1">
      <c r="A155" s="402"/>
      <c r="B155" s="399"/>
      <c r="C155" s="405"/>
      <c r="D155" s="471"/>
      <c r="E155" s="366"/>
      <c r="F155" s="458"/>
      <c r="G155" s="427"/>
      <c r="H155" s="419"/>
      <c r="I155" s="38" t="s">
        <v>11</v>
      </c>
      <c r="J155" s="112">
        <f t="shared" ref="J155:O155" si="27">SUM(J153:J154)</f>
        <v>0</v>
      </c>
      <c r="K155" s="81">
        <f t="shared" si="27"/>
        <v>0</v>
      </c>
      <c r="L155" s="81">
        <f t="shared" si="27"/>
        <v>0</v>
      </c>
      <c r="M155" s="83">
        <f t="shared" si="27"/>
        <v>0</v>
      </c>
      <c r="N155" s="83">
        <f t="shared" si="27"/>
        <v>0</v>
      </c>
      <c r="O155" s="83">
        <f t="shared" si="27"/>
        <v>210.3</v>
      </c>
      <c r="P155" s="32"/>
      <c r="Q155" s="30"/>
    </row>
    <row r="156" spans="1:18" s="7" customFormat="1" ht="14.25" customHeight="1">
      <c r="A156" s="400" t="s">
        <v>10</v>
      </c>
      <c r="B156" s="397" t="s">
        <v>22</v>
      </c>
      <c r="C156" s="403" t="s">
        <v>79</v>
      </c>
      <c r="D156" s="414" t="s">
        <v>155</v>
      </c>
      <c r="E156" s="366"/>
      <c r="F156" s="408" t="s">
        <v>22</v>
      </c>
      <c r="G156" s="410" t="s">
        <v>20</v>
      </c>
      <c r="H156" s="417" t="s">
        <v>64</v>
      </c>
      <c r="I156" s="267" t="s">
        <v>32</v>
      </c>
      <c r="J156" s="271">
        <v>49.1</v>
      </c>
      <c r="K156" s="188"/>
      <c r="L156" s="189"/>
      <c r="M156" s="345">
        <v>49.1</v>
      </c>
      <c r="N156" s="269">
        <v>0</v>
      </c>
      <c r="O156" s="269">
        <v>0</v>
      </c>
      <c r="P156" s="32"/>
      <c r="Q156" s="30"/>
    </row>
    <row r="157" spans="1:18" s="7" customFormat="1" ht="14.25" customHeight="1">
      <c r="A157" s="401"/>
      <c r="B157" s="398"/>
      <c r="C157" s="404"/>
      <c r="D157" s="470"/>
      <c r="E157" s="366"/>
      <c r="F157" s="453"/>
      <c r="G157" s="426"/>
      <c r="H157" s="418"/>
      <c r="I157" s="26" t="s">
        <v>23</v>
      </c>
      <c r="J157" s="272">
        <v>196.5</v>
      </c>
      <c r="K157" s="76"/>
      <c r="L157" s="273"/>
      <c r="M157" s="77">
        <v>196.5</v>
      </c>
      <c r="N157" s="270">
        <v>0</v>
      </c>
      <c r="O157" s="270">
        <v>0</v>
      </c>
      <c r="P157" s="32"/>
      <c r="Q157" s="30"/>
    </row>
    <row r="158" spans="1:18" s="7" customFormat="1" ht="14.25" customHeight="1" thickBot="1">
      <c r="A158" s="402"/>
      <c r="B158" s="399"/>
      <c r="C158" s="405"/>
      <c r="D158" s="471"/>
      <c r="E158" s="366"/>
      <c r="F158" s="458"/>
      <c r="G158" s="427"/>
      <c r="H158" s="419"/>
      <c r="I158" s="38" t="s">
        <v>11</v>
      </c>
      <c r="J158" s="80">
        <f>SUM(J156:J157)</f>
        <v>245.6</v>
      </c>
      <c r="K158" s="81">
        <f>SUM(K156:K157)</f>
        <v>0</v>
      </c>
      <c r="L158" s="91">
        <f t="shared" ref="L158:O158" si="28">SUM(L156:L157)</f>
        <v>0</v>
      </c>
      <c r="M158" s="82">
        <f>SUM(M156:M157)</f>
        <v>245.6</v>
      </c>
      <c r="N158" s="83">
        <f t="shared" si="28"/>
        <v>0</v>
      </c>
      <c r="O158" s="83">
        <f t="shared" si="28"/>
        <v>0</v>
      </c>
      <c r="P158" s="32"/>
      <c r="Q158" s="30"/>
    </row>
    <row r="159" spans="1:18" s="5" customFormat="1" ht="15" customHeight="1">
      <c r="A159" s="400" t="s">
        <v>10</v>
      </c>
      <c r="B159" s="397" t="s">
        <v>22</v>
      </c>
      <c r="C159" s="403" t="s">
        <v>80</v>
      </c>
      <c r="D159" s="414" t="s">
        <v>156</v>
      </c>
      <c r="E159" s="366"/>
      <c r="F159" s="408" t="s">
        <v>22</v>
      </c>
      <c r="G159" s="410" t="s">
        <v>20</v>
      </c>
      <c r="H159" s="417" t="s">
        <v>64</v>
      </c>
      <c r="I159" s="267" t="s">
        <v>32</v>
      </c>
      <c r="J159" s="274">
        <v>70</v>
      </c>
      <c r="K159" s="275"/>
      <c r="L159" s="276"/>
      <c r="M159" s="346">
        <v>70</v>
      </c>
      <c r="N159" s="277">
        <v>0</v>
      </c>
      <c r="O159" s="277">
        <v>0</v>
      </c>
    </row>
    <row r="160" spans="1:18" s="5" customFormat="1" ht="15" customHeight="1">
      <c r="A160" s="401"/>
      <c r="B160" s="398"/>
      <c r="C160" s="404"/>
      <c r="D160" s="470"/>
      <c r="E160" s="366"/>
      <c r="F160" s="453"/>
      <c r="G160" s="426"/>
      <c r="H160" s="418"/>
      <c r="I160" s="26" t="s">
        <v>23</v>
      </c>
      <c r="J160" s="272">
        <v>200</v>
      </c>
      <c r="K160" s="76"/>
      <c r="L160" s="273"/>
      <c r="M160" s="77">
        <v>200</v>
      </c>
      <c r="N160" s="270">
        <v>0</v>
      </c>
      <c r="O160" s="270">
        <v>0</v>
      </c>
    </row>
    <row r="161" spans="1:15" s="24" customFormat="1" ht="13.5" customHeight="1" thickBot="1">
      <c r="A161" s="402"/>
      <c r="B161" s="399"/>
      <c r="C161" s="405"/>
      <c r="D161" s="471"/>
      <c r="E161" s="366"/>
      <c r="F161" s="458"/>
      <c r="G161" s="427"/>
      <c r="H161" s="419"/>
      <c r="I161" s="38" t="s">
        <v>11</v>
      </c>
      <c r="J161" s="80">
        <f>SUM(J159:J160)</f>
        <v>270</v>
      </c>
      <c r="K161" s="81">
        <f>SUM(K159:K160)</f>
        <v>0</v>
      </c>
      <c r="L161" s="91">
        <f t="shared" ref="L161:O161" si="29">SUM(L159:L160)</f>
        <v>0</v>
      </c>
      <c r="M161" s="82">
        <f>SUM(M159:M160)</f>
        <v>270</v>
      </c>
      <c r="N161" s="83">
        <f t="shared" si="29"/>
        <v>0</v>
      </c>
      <c r="O161" s="83">
        <f t="shared" si="29"/>
        <v>0</v>
      </c>
    </row>
    <row r="162" spans="1:15" s="5" customFormat="1" ht="15" customHeight="1">
      <c r="A162" s="400" t="s">
        <v>10</v>
      </c>
      <c r="B162" s="397" t="s">
        <v>22</v>
      </c>
      <c r="C162" s="403" t="s">
        <v>81</v>
      </c>
      <c r="D162" s="414" t="s">
        <v>157</v>
      </c>
      <c r="E162" s="366"/>
      <c r="F162" s="408" t="s">
        <v>22</v>
      </c>
      <c r="G162" s="410" t="s">
        <v>20</v>
      </c>
      <c r="H162" s="417" t="s">
        <v>64</v>
      </c>
      <c r="I162" s="267" t="s">
        <v>32</v>
      </c>
      <c r="J162" s="278"/>
      <c r="K162" s="275"/>
      <c r="L162" s="275"/>
      <c r="M162" s="277"/>
      <c r="N162" s="277">
        <v>0</v>
      </c>
      <c r="O162" s="277">
        <v>45.7</v>
      </c>
    </row>
    <row r="163" spans="1:15" s="5" customFormat="1" ht="15" customHeight="1">
      <c r="A163" s="401"/>
      <c r="B163" s="398"/>
      <c r="C163" s="404"/>
      <c r="D163" s="470"/>
      <c r="E163" s="366"/>
      <c r="F163" s="453"/>
      <c r="G163" s="426"/>
      <c r="H163" s="418"/>
      <c r="I163" s="26" t="s">
        <v>23</v>
      </c>
      <c r="J163" s="110"/>
      <c r="K163" s="76"/>
      <c r="L163" s="76"/>
      <c r="M163" s="270"/>
      <c r="N163" s="270">
        <v>0</v>
      </c>
      <c r="O163" s="270">
        <v>182.6</v>
      </c>
    </row>
    <row r="164" spans="1:15" s="24" customFormat="1" ht="13.5" customHeight="1" thickBot="1">
      <c r="A164" s="402"/>
      <c r="B164" s="399"/>
      <c r="C164" s="405"/>
      <c r="D164" s="471"/>
      <c r="E164" s="366"/>
      <c r="F164" s="458"/>
      <c r="G164" s="427"/>
      <c r="H164" s="419"/>
      <c r="I164" s="38" t="s">
        <v>11</v>
      </c>
      <c r="J164" s="112">
        <f t="shared" ref="J164:O164" si="30">SUM(J162:J163)</f>
        <v>0</v>
      </c>
      <c r="K164" s="81">
        <f t="shared" si="30"/>
        <v>0</v>
      </c>
      <c r="L164" s="81">
        <f t="shared" si="30"/>
        <v>0</v>
      </c>
      <c r="M164" s="83">
        <f t="shared" si="30"/>
        <v>0</v>
      </c>
      <c r="N164" s="83">
        <f t="shared" si="30"/>
        <v>0</v>
      </c>
      <c r="O164" s="83">
        <f t="shared" si="30"/>
        <v>228.3</v>
      </c>
    </row>
    <row r="165" spans="1:15" s="24" customFormat="1" ht="13.5" customHeight="1">
      <c r="A165" s="400" t="s">
        <v>10</v>
      </c>
      <c r="B165" s="397" t="s">
        <v>22</v>
      </c>
      <c r="C165" s="403" t="s">
        <v>82</v>
      </c>
      <c r="D165" s="441" t="s">
        <v>158</v>
      </c>
      <c r="E165" s="422"/>
      <c r="F165" s="408" t="s">
        <v>22</v>
      </c>
      <c r="G165" s="410" t="s">
        <v>20</v>
      </c>
      <c r="H165" s="417" t="s">
        <v>64</v>
      </c>
      <c r="I165" s="265" t="s">
        <v>32</v>
      </c>
      <c r="J165" s="113"/>
      <c r="K165" s="73"/>
      <c r="L165" s="73"/>
      <c r="M165" s="74"/>
      <c r="N165" s="95">
        <v>0</v>
      </c>
      <c r="O165" s="95">
        <v>59.8</v>
      </c>
    </row>
    <row r="166" spans="1:15" s="24" customFormat="1" ht="13.5" customHeight="1">
      <c r="A166" s="401"/>
      <c r="B166" s="398"/>
      <c r="C166" s="404"/>
      <c r="D166" s="442"/>
      <c r="E166" s="423"/>
      <c r="F166" s="453"/>
      <c r="G166" s="426"/>
      <c r="H166" s="418"/>
      <c r="I166" s="49" t="s">
        <v>23</v>
      </c>
      <c r="J166" s="111"/>
      <c r="K166" s="78"/>
      <c r="L166" s="78"/>
      <c r="M166" s="79"/>
      <c r="N166" s="266">
        <v>0</v>
      </c>
      <c r="O166" s="266">
        <v>200</v>
      </c>
    </row>
    <row r="167" spans="1:15" s="24" customFormat="1" ht="13.5" customHeight="1" thickBot="1">
      <c r="A167" s="402"/>
      <c r="B167" s="399"/>
      <c r="C167" s="405"/>
      <c r="D167" s="443"/>
      <c r="E167" s="444"/>
      <c r="F167" s="458"/>
      <c r="G167" s="427"/>
      <c r="H167" s="419"/>
      <c r="I167" s="38" t="s">
        <v>11</v>
      </c>
      <c r="J167" s="112">
        <f t="shared" ref="J167:O167" si="31">SUM(J165:J166)</f>
        <v>0</v>
      </c>
      <c r="K167" s="81">
        <f t="shared" si="31"/>
        <v>0</v>
      </c>
      <c r="L167" s="81">
        <f t="shared" si="31"/>
        <v>0</v>
      </c>
      <c r="M167" s="83">
        <f t="shared" si="31"/>
        <v>0</v>
      </c>
      <c r="N167" s="83">
        <f>SUM(N165:N166)</f>
        <v>0</v>
      </c>
      <c r="O167" s="83">
        <f t="shared" si="31"/>
        <v>259.8</v>
      </c>
    </row>
    <row r="168" spans="1:15" s="5" customFormat="1" ht="12.75" customHeight="1">
      <c r="A168" s="400" t="s">
        <v>10</v>
      </c>
      <c r="B168" s="397" t="s">
        <v>22</v>
      </c>
      <c r="C168" s="403" t="s">
        <v>83</v>
      </c>
      <c r="D168" s="441" t="s">
        <v>159</v>
      </c>
      <c r="E168" s="422"/>
      <c r="F168" s="408" t="s">
        <v>22</v>
      </c>
      <c r="G168" s="410" t="s">
        <v>20</v>
      </c>
      <c r="H168" s="417" t="s">
        <v>64</v>
      </c>
      <c r="I168" s="265" t="s">
        <v>32</v>
      </c>
      <c r="J168" s="113">
        <v>59</v>
      </c>
      <c r="K168" s="260"/>
      <c r="L168" s="73"/>
      <c r="M168" s="336">
        <v>59</v>
      </c>
      <c r="N168" s="279">
        <v>0</v>
      </c>
      <c r="O168" s="95">
        <v>0</v>
      </c>
    </row>
    <row r="169" spans="1:15" s="5" customFormat="1" ht="13.5" customHeight="1">
      <c r="A169" s="401"/>
      <c r="B169" s="398"/>
      <c r="C169" s="404"/>
      <c r="D169" s="442"/>
      <c r="E169" s="423"/>
      <c r="F169" s="453"/>
      <c r="G169" s="426"/>
      <c r="H169" s="418"/>
      <c r="I169" s="49" t="s">
        <v>23</v>
      </c>
      <c r="J169" s="111">
        <v>334.3</v>
      </c>
      <c r="K169" s="87"/>
      <c r="L169" s="78"/>
      <c r="M169" s="89">
        <v>334.3</v>
      </c>
      <c r="N169" s="280">
        <v>0</v>
      </c>
      <c r="O169" s="266">
        <v>0</v>
      </c>
    </row>
    <row r="170" spans="1:15" s="24" customFormat="1" ht="13.5" customHeight="1" thickBot="1">
      <c r="A170" s="402"/>
      <c r="B170" s="399"/>
      <c r="C170" s="405"/>
      <c r="D170" s="443"/>
      <c r="E170" s="444"/>
      <c r="F170" s="458"/>
      <c r="G170" s="427"/>
      <c r="H170" s="419"/>
      <c r="I170" s="38" t="s">
        <v>11</v>
      </c>
      <c r="J170" s="112">
        <f>SUM(J168:J169)</f>
        <v>393.3</v>
      </c>
      <c r="K170" s="281">
        <f t="shared" ref="K170:O170" si="32">SUM(K168:K169)</f>
        <v>0</v>
      </c>
      <c r="L170" s="81">
        <f t="shared" si="32"/>
        <v>0</v>
      </c>
      <c r="M170" s="83">
        <f t="shared" si="32"/>
        <v>393.3</v>
      </c>
      <c r="N170" s="68">
        <f t="shared" si="32"/>
        <v>0</v>
      </c>
      <c r="O170" s="68">
        <f t="shared" si="32"/>
        <v>0</v>
      </c>
    </row>
    <row r="171" spans="1:15" s="24" customFormat="1" ht="13.5" customHeight="1">
      <c r="A171" s="400" t="s">
        <v>10</v>
      </c>
      <c r="B171" s="397" t="s">
        <v>22</v>
      </c>
      <c r="C171" s="403" t="s">
        <v>183</v>
      </c>
      <c r="D171" s="441" t="s">
        <v>214</v>
      </c>
      <c r="E171" s="422"/>
      <c r="F171" s="408" t="s">
        <v>22</v>
      </c>
      <c r="G171" s="410" t="s">
        <v>20</v>
      </c>
      <c r="H171" s="417" t="s">
        <v>64</v>
      </c>
      <c r="I171" s="265" t="s">
        <v>32</v>
      </c>
      <c r="J171" s="113">
        <v>47.5</v>
      </c>
      <c r="K171" s="260"/>
      <c r="L171" s="73"/>
      <c r="M171" s="336">
        <v>47.5</v>
      </c>
      <c r="N171" s="279">
        <v>0</v>
      </c>
      <c r="O171" s="95">
        <v>0</v>
      </c>
    </row>
    <row r="172" spans="1:15" s="24" customFormat="1" ht="13.5" customHeight="1">
      <c r="A172" s="401"/>
      <c r="B172" s="398"/>
      <c r="C172" s="404"/>
      <c r="D172" s="442"/>
      <c r="E172" s="423"/>
      <c r="F172" s="453"/>
      <c r="G172" s="426"/>
      <c r="H172" s="418"/>
      <c r="I172" s="49" t="s">
        <v>23</v>
      </c>
      <c r="J172" s="111">
        <v>585.70000000000005</v>
      </c>
      <c r="K172" s="78"/>
      <c r="L172" s="78"/>
      <c r="M172" s="79">
        <v>585.70000000000005</v>
      </c>
      <c r="N172" s="280">
        <v>0</v>
      </c>
      <c r="O172" s="266">
        <v>0</v>
      </c>
    </row>
    <row r="173" spans="1:15" s="24" customFormat="1" ht="13.5" customHeight="1" thickBot="1">
      <c r="A173" s="402"/>
      <c r="B173" s="399"/>
      <c r="C173" s="405"/>
      <c r="D173" s="443"/>
      <c r="E173" s="444"/>
      <c r="F173" s="458"/>
      <c r="G173" s="427"/>
      <c r="H173" s="419"/>
      <c r="I173" s="38" t="s">
        <v>11</v>
      </c>
      <c r="J173" s="80">
        <f>SUM(J171:J172)</f>
        <v>633.20000000000005</v>
      </c>
      <c r="K173" s="81">
        <f t="shared" ref="K173:O173" si="33">SUM(K171:K172)</f>
        <v>0</v>
      </c>
      <c r="L173" s="81">
        <f t="shared" si="33"/>
        <v>0</v>
      </c>
      <c r="M173" s="82">
        <f t="shared" si="33"/>
        <v>633.20000000000005</v>
      </c>
      <c r="N173" s="281">
        <f t="shared" si="33"/>
        <v>0</v>
      </c>
      <c r="O173" s="112">
        <f t="shared" si="33"/>
        <v>0</v>
      </c>
    </row>
    <row r="174" spans="1:15" s="24" customFormat="1" ht="12.75" customHeight="1">
      <c r="A174" s="400" t="s">
        <v>10</v>
      </c>
      <c r="B174" s="397" t="s">
        <v>22</v>
      </c>
      <c r="C174" s="403" t="s">
        <v>189</v>
      </c>
      <c r="D174" s="441" t="s">
        <v>197</v>
      </c>
      <c r="E174" s="422"/>
      <c r="F174" s="408" t="s">
        <v>22</v>
      </c>
      <c r="G174" s="410" t="s">
        <v>20</v>
      </c>
      <c r="H174" s="417" t="s">
        <v>64</v>
      </c>
      <c r="I174" s="265" t="s">
        <v>32</v>
      </c>
      <c r="J174" s="113">
        <v>244</v>
      </c>
      <c r="K174" s="73"/>
      <c r="L174" s="73"/>
      <c r="M174" s="74">
        <v>244</v>
      </c>
      <c r="N174" s="279">
        <v>900</v>
      </c>
      <c r="O174" s="95">
        <v>0</v>
      </c>
    </row>
    <row r="175" spans="1:15" s="24" customFormat="1" ht="14.25" customHeight="1">
      <c r="A175" s="401"/>
      <c r="B175" s="398"/>
      <c r="C175" s="404"/>
      <c r="D175" s="442"/>
      <c r="E175" s="423"/>
      <c r="F175" s="453"/>
      <c r="G175" s="426"/>
      <c r="H175" s="418"/>
      <c r="I175" s="49" t="s">
        <v>24</v>
      </c>
      <c r="J175" s="111">
        <v>900</v>
      </c>
      <c r="K175" s="78"/>
      <c r="L175" s="78"/>
      <c r="M175" s="79">
        <v>900</v>
      </c>
      <c r="N175" s="280">
        <v>0</v>
      </c>
      <c r="O175" s="266">
        <v>0</v>
      </c>
    </row>
    <row r="176" spans="1:15" s="24" customFormat="1" ht="14.25" customHeight="1" thickBot="1">
      <c r="A176" s="402"/>
      <c r="B176" s="399"/>
      <c r="C176" s="405"/>
      <c r="D176" s="443"/>
      <c r="E176" s="444"/>
      <c r="F176" s="458"/>
      <c r="G176" s="427"/>
      <c r="H176" s="419"/>
      <c r="I176" s="38" t="s">
        <v>11</v>
      </c>
      <c r="J176" s="80">
        <f>SUM(J174:J175)</f>
        <v>1144</v>
      </c>
      <c r="K176" s="81">
        <f t="shared" ref="K176:O176" si="34">SUM(K174:K175)</f>
        <v>0</v>
      </c>
      <c r="L176" s="81">
        <f t="shared" si="34"/>
        <v>0</v>
      </c>
      <c r="M176" s="82">
        <f t="shared" si="34"/>
        <v>1144</v>
      </c>
      <c r="N176" s="83">
        <f t="shared" si="34"/>
        <v>900</v>
      </c>
      <c r="O176" s="281">
        <f t="shared" si="34"/>
        <v>0</v>
      </c>
    </row>
    <row r="177" spans="1:17" s="24" customFormat="1" ht="15" customHeight="1" thickBot="1">
      <c r="A177" s="17" t="s">
        <v>10</v>
      </c>
      <c r="B177" s="48" t="s">
        <v>22</v>
      </c>
      <c r="C177" s="590" t="s">
        <v>13</v>
      </c>
      <c r="D177" s="412"/>
      <c r="E177" s="412"/>
      <c r="F177" s="412"/>
      <c r="G177" s="412"/>
      <c r="H177" s="412"/>
      <c r="I177" s="413"/>
      <c r="J177" s="206">
        <f t="shared" ref="J177:M177" si="35">SUM(J176,J173,J170,J167,J164,J161,J158,J155,J152,J149,J146,J143,J140,J137,J134,J130,J127)</f>
        <v>3560.2</v>
      </c>
      <c r="K177" s="206">
        <f t="shared" si="35"/>
        <v>0</v>
      </c>
      <c r="L177" s="206">
        <f t="shared" si="35"/>
        <v>0</v>
      </c>
      <c r="M177" s="344">
        <f t="shared" si="35"/>
        <v>3560.2</v>
      </c>
      <c r="N177" s="223">
        <f>SUM(N176,N173,N170,N167,N164,N161,N158,N155,N152,N149,N146,N143,N140,N137,N134,N130,N127)</f>
        <v>900</v>
      </c>
      <c r="O177" s="206">
        <f>SUM(O176,O173,O170,O167,O164,O161,O158,O155,O152,O149,O146,O143,O140,O137,O134,O130,O127)</f>
        <v>1341.4</v>
      </c>
    </row>
    <row r="178" spans="1:17" s="24" customFormat="1" ht="15" customHeight="1" thickBot="1">
      <c r="A178" s="17" t="s">
        <v>10</v>
      </c>
      <c r="B178" s="18" t="s">
        <v>26</v>
      </c>
      <c r="C178" s="521" t="s">
        <v>114</v>
      </c>
      <c r="D178" s="522"/>
      <c r="E178" s="522"/>
      <c r="F178" s="522"/>
      <c r="G178" s="522"/>
      <c r="H178" s="522"/>
      <c r="I178" s="522"/>
      <c r="J178" s="522"/>
      <c r="K178" s="522"/>
      <c r="L178" s="522"/>
      <c r="M178" s="522"/>
      <c r="N178" s="522"/>
      <c r="O178" s="523"/>
    </row>
    <row r="179" spans="1:17" s="24" customFormat="1" ht="14.25" customHeight="1">
      <c r="A179" s="354" t="s">
        <v>10</v>
      </c>
      <c r="B179" s="367" t="s">
        <v>26</v>
      </c>
      <c r="C179" s="469" t="s">
        <v>10</v>
      </c>
      <c r="D179" s="455" t="s">
        <v>49</v>
      </c>
      <c r="E179" s="422"/>
      <c r="F179" s="408" t="s">
        <v>22</v>
      </c>
      <c r="G179" s="558" t="s">
        <v>20</v>
      </c>
      <c r="H179" s="578" t="s">
        <v>64</v>
      </c>
      <c r="I179" s="28" t="s">
        <v>32</v>
      </c>
      <c r="J179" s="115"/>
      <c r="K179" s="240"/>
      <c r="L179" s="240"/>
      <c r="M179" s="102"/>
      <c r="N179" s="95">
        <v>0</v>
      </c>
      <c r="O179" s="95">
        <v>260.60000000000002</v>
      </c>
    </row>
    <row r="180" spans="1:17" s="24" customFormat="1" ht="12.75" customHeight="1">
      <c r="A180" s="355"/>
      <c r="B180" s="368"/>
      <c r="C180" s="460"/>
      <c r="D180" s="456"/>
      <c r="E180" s="423"/>
      <c r="F180" s="453"/>
      <c r="G180" s="426"/>
      <c r="H180" s="579"/>
      <c r="I180" s="27" t="s">
        <v>24</v>
      </c>
      <c r="J180" s="116"/>
      <c r="K180" s="92"/>
      <c r="L180" s="92"/>
      <c r="M180" s="103"/>
      <c r="N180" s="96">
        <v>0</v>
      </c>
      <c r="O180" s="96">
        <v>608.20000000000005</v>
      </c>
    </row>
    <row r="181" spans="1:17" s="24" customFormat="1" ht="14.25" customHeight="1">
      <c r="A181" s="355"/>
      <c r="B181" s="368"/>
      <c r="C181" s="508"/>
      <c r="D181" s="456"/>
      <c r="E181" s="424"/>
      <c r="F181" s="513"/>
      <c r="G181" s="426"/>
      <c r="H181" s="591"/>
      <c r="I181" s="365" t="s">
        <v>23</v>
      </c>
      <c r="J181" s="241"/>
      <c r="K181" s="242"/>
      <c r="L181" s="243"/>
      <c r="M181" s="104"/>
      <c r="N181" s="244">
        <v>0</v>
      </c>
      <c r="O181" s="244">
        <v>4923.6000000000004</v>
      </c>
    </row>
    <row r="182" spans="1:17" s="24" customFormat="1" ht="14.25" customHeight="1" thickBot="1">
      <c r="A182" s="19"/>
      <c r="B182" s="369"/>
      <c r="C182" s="461"/>
      <c r="D182" s="457"/>
      <c r="E182" s="425"/>
      <c r="F182" s="513"/>
      <c r="G182" s="560"/>
      <c r="H182" s="591"/>
      <c r="I182" s="53" t="s">
        <v>11</v>
      </c>
      <c r="J182" s="117">
        <f t="shared" ref="J182:O182" si="36">SUM(J179+J180+J181)</f>
        <v>0</v>
      </c>
      <c r="K182" s="93">
        <f t="shared" si="36"/>
        <v>0</v>
      </c>
      <c r="L182" s="63">
        <f t="shared" si="36"/>
        <v>0</v>
      </c>
      <c r="M182" s="64">
        <f t="shared" si="36"/>
        <v>0</v>
      </c>
      <c r="N182" s="65">
        <f t="shared" si="36"/>
        <v>0</v>
      </c>
      <c r="O182" s="65">
        <f t="shared" si="36"/>
        <v>5792.4</v>
      </c>
    </row>
    <row r="183" spans="1:17" s="24" customFormat="1" ht="13.5" customHeight="1">
      <c r="A183" s="376" t="s">
        <v>10</v>
      </c>
      <c r="B183" s="377" t="s">
        <v>26</v>
      </c>
      <c r="C183" s="505" t="s">
        <v>12</v>
      </c>
      <c r="D183" s="475" t="s">
        <v>73</v>
      </c>
      <c r="E183" s="503"/>
      <c r="F183" s="493" t="s">
        <v>22</v>
      </c>
      <c r="G183" s="494" t="s">
        <v>20</v>
      </c>
      <c r="H183" s="497" t="s">
        <v>64</v>
      </c>
      <c r="I183" s="36" t="s">
        <v>32</v>
      </c>
      <c r="J183" s="118">
        <v>6</v>
      </c>
      <c r="K183" s="92"/>
      <c r="L183" s="92"/>
      <c r="M183" s="103">
        <f>J183</f>
        <v>6</v>
      </c>
      <c r="N183" s="119">
        <v>43.4</v>
      </c>
      <c r="O183" s="96">
        <v>0</v>
      </c>
    </row>
    <row r="184" spans="1:17" s="24" customFormat="1" ht="13.5" customHeight="1">
      <c r="A184" s="391"/>
      <c r="B184" s="392"/>
      <c r="C184" s="506"/>
      <c r="D184" s="456"/>
      <c r="E184" s="423"/>
      <c r="F184" s="453"/>
      <c r="G184" s="426"/>
      <c r="H184" s="500"/>
      <c r="I184" s="27" t="s">
        <v>24</v>
      </c>
      <c r="J184" s="116">
        <v>20.9</v>
      </c>
      <c r="K184" s="92"/>
      <c r="L184" s="92"/>
      <c r="M184" s="103">
        <f>J184</f>
        <v>20.9</v>
      </c>
      <c r="N184" s="71">
        <v>43.4</v>
      </c>
      <c r="O184" s="96">
        <v>0</v>
      </c>
    </row>
    <row r="185" spans="1:17" s="24" customFormat="1" ht="14.25" customHeight="1">
      <c r="A185" s="391"/>
      <c r="B185" s="392"/>
      <c r="C185" s="506"/>
      <c r="D185" s="456"/>
      <c r="E185" s="504"/>
      <c r="F185" s="453"/>
      <c r="G185" s="426"/>
      <c r="H185" s="500"/>
      <c r="I185" s="27" t="s">
        <v>23</v>
      </c>
      <c r="J185" s="120">
        <v>236.3</v>
      </c>
      <c r="K185" s="92"/>
      <c r="L185" s="92"/>
      <c r="M185" s="121">
        <f>J185</f>
        <v>236.3</v>
      </c>
      <c r="N185" s="122">
        <v>492.3</v>
      </c>
      <c r="O185" s="123">
        <v>0</v>
      </c>
    </row>
    <row r="186" spans="1:17" s="24" customFormat="1" ht="13.5" customHeight="1" thickBot="1">
      <c r="A186" s="391"/>
      <c r="B186" s="392"/>
      <c r="C186" s="507"/>
      <c r="D186" s="457"/>
      <c r="E186" s="363"/>
      <c r="F186" s="458"/>
      <c r="G186" s="427"/>
      <c r="H186" s="498"/>
      <c r="I186" s="53" t="s">
        <v>11</v>
      </c>
      <c r="J186" s="66">
        <f>SUM(J183+J184+J185)</f>
        <v>263.2</v>
      </c>
      <c r="K186" s="67">
        <f>SUM(K183+K184+K185)</f>
        <v>0</v>
      </c>
      <c r="L186" s="63">
        <f>SUM(L183+L184+L185)</f>
        <v>0</v>
      </c>
      <c r="M186" s="64">
        <f>SUM(M183+M184+M185)</f>
        <v>263.2</v>
      </c>
      <c r="N186" s="65">
        <f>SUM(N183+N184+N185)</f>
        <v>579.1</v>
      </c>
      <c r="O186" s="68">
        <f>O183+O184+O185</f>
        <v>0</v>
      </c>
    </row>
    <row r="187" spans="1:17" s="24" customFormat="1" ht="13.5" customHeight="1">
      <c r="A187" s="376" t="s">
        <v>10</v>
      </c>
      <c r="B187" s="377" t="s">
        <v>26</v>
      </c>
      <c r="C187" s="432" t="s">
        <v>21</v>
      </c>
      <c r="D187" s="435" t="s">
        <v>209</v>
      </c>
      <c r="E187" s="664"/>
      <c r="F187" s="448" t="s">
        <v>22</v>
      </c>
      <c r="G187" s="428" t="s">
        <v>20</v>
      </c>
      <c r="H187" s="430" t="s">
        <v>64</v>
      </c>
      <c r="I187" s="330" t="s">
        <v>32</v>
      </c>
      <c r="J187" s="314">
        <v>620</v>
      </c>
      <c r="K187" s="315"/>
      <c r="L187" s="315"/>
      <c r="M187" s="316">
        <v>620</v>
      </c>
      <c r="N187" s="317">
        <v>0</v>
      </c>
      <c r="O187" s="318">
        <v>0</v>
      </c>
      <c r="P187" s="312"/>
    </row>
    <row r="188" spans="1:17" s="24" customFormat="1" ht="13.5" customHeight="1">
      <c r="A188" s="391"/>
      <c r="B188" s="392"/>
      <c r="C188" s="433"/>
      <c r="D188" s="436"/>
      <c r="E188" s="665"/>
      <c r="F188" s="449"/>
      <c r="G188" s="429"/>
      <c r="H188" s="431"/>
      <c r="I188" s="331" t="s">
        <v>23</v>
      </c>
      <c r="J188" s="319">
        <v>0</v>
      </c>
      <c r="K188" s="320"/>
      <c r="L188" s="334"/>
      <c r="M188" s="321">
        <v>0</v>
      </c>
      <c r="N188" s="322">
        <v>0</v>
      </c>
      <c r="O188" s="323">
        <v>0</v>
      </c>
      <c r="P188" s="312"/>
    </row>
    <row r="189" spans="1:17" s="24" customFormat="1" ht="15" customHeight="1" thickBot="1">
      <c r="A189" s="391"/>
      <c r="B189" s="392"/>
      <c r="C189" s="433"/>
      <c r="D189" s="436"/>
      <c r="E189" s="665"/>
      <c r="F189" s="449"/>
      <c r="G189" s="429"/>
      <c r="H189" s="431"/>
      <c r="I189" s="53" t="s">
        <v>11</v>
      </c>
      <c r="J189" s="66">
        <f>SUM(J187:J188)</f>
        <v>620</v>
      </c>
      <c r="K189" s="207">
        <f t="shared" ref="K189:O189" si="37">SUM(K187:K188)</f>
        <v>0</v>
      </c>
      <c r="L189" s="93">
        <f t="shared" si="37"/>
        <v>0</v>
      </c>
      <c r="M189" s="207">
        <f t="shared" si="37"/>
        <v>620</v>
      </c>
      <c r="N189" s="66">
        <f t="shared" si="37"/>
        <v>0</v>
      </c>
      <c r="O189" s="66">
        <f t="shared" si="37"/>
        <v>0</v>
      </c>
      <c r="P189" s="312"/>
    </row>
    <row r="190" spans="1:17" s="24" customFormat="1" ht="17.25" customHeight="1">
      <c r="A190" s="657" t="s">
        <v>10</v>
      </c>
      <c r="B190" s="660" t="s">
        <v>26</v>
      </c>
      <c r="C190" s="432" t="s">
        <v>26</v>
      </c>
      <c r="D190" s="435" t="s">
        <v>210</v>
      </c>
      <c r="E190" s="438"/>
      <c r="F190" s="448" t="s">
        <v>22</v>
      </c>
      <c r="G190" s="509" t="s">
        <v>20</v>
      </c>
      <c r="H190" s="445" t="s">
        <v>64</v>
      </c>
      <c r="I190" s="313" t="s">
        <v>23</v>
      </c>
      <c r="J190" s="324">
        <v>0</v>
      </c>
      <c r="K190" s="335"/>
      <c r="L190" s="315"/>
      <c r="M190" s="317">
        <v>0</v>
      </c>
      <c r="N190" s="317">
        <v>0</v>
      </c>
      <c r="O190" s="318">
        <v>0</v>
      </c>
      <c r="P190" s="312"/>
    </row>
    <row r="191" spans="1:17" s="24" customFormat="1" ht="13.5" customHeight="1">
      <c r="A191" s="658"/>
      <c r="B191" s="661"/>
      <c r="C191" s="433"/>
      <c r="D191" s="436"/>
      <c r="E191" s="439"/>
      <c r="F191" s="449"/>
      <c r="G191" s="429"/>
      <c r="H191" s="446"/>
      <c r="I191" s="325" t="s">
        <v>32</v>
      </c>
      <c r="J191" s="326">
        <v>664</v>
      </c>
      <c r="K191" s="327"/>
      <c r="L191" s="327"/>
      <c r="M191" s="328">
        <v>664</v>
      </c>
      <c r="N191" s="328">
        <v>0</v>
      </c>
      <c r="O191" s="329">
        <v>0</v>
      </c>
      <c r="P191" s="312"/>
      <c r="Q191" s="312"/>
    </row>
    <row r="192" spans="1:17" s="24" customFormat="1" ht="12" customHeight="1" thickBot="1">
      <c r="A192" s="659"/>
      <c r="B192" s="393"/>
      <c r="C192" s="434"/>
      <c r="D192" s="437"/>
      <c r="E192" s="440"/>
      <c r="F192" s="434"/>
      <c r="G192" s="510"/>
      <c r="H192" s="447"/>
      <c r="I192" s="53" t="s">
        <v>11</v>
      </c>
      <c r="J192" s="66">
        <f>SUM(J190:J191)</f>
        <v>664</v>
      </c>
      <c r="K192" s="93">
        <f t="shared" ref="K192:O192" si="38">SUM(K190:K191)</f>
        <v>0</v>
      </c>
      <c r="L192" s="93">
        <f t="shared" si="38"/>
        <v>0</v>
      </c>
      <c r="M192" s="207">
        <f t="shared" si="38"/>
        <v>664</v>
      </c>
      <c r="N192" s="66">
        <f t="shared" si="38"/>
        <v>0</v>
      </c>
      <c r="O192" s="66">
        <f t="shared" si="38"/>
        <v>0</v>
      </c>
      <c r="P192" s="312"/>
    </row>
    <row r="193" spans="1:17" s="7" customFormat="1" ht="14.25" customHeight="1">
      <c r="A193" s="400" t="s">
        <v>10</v>
      </c>
      <c r="B193" s="397" t="s">
        <v>26</v>
      </c>
      <c r="C193" s="490" t="s">
        <v>27</v>
      </c>
      <c r="D193" s="414" t="s">
        <v>162</v>
      </c>
      <c r="E193" s="420"/>
      <c r="F193" s="408" t="s">
        <v>22</v>
      </c>
      <c r="G193" s="410" t="s">
        <v>20</v>
      </c>
      <c r="H193" s="406" t="s">
        <v>64</v>
      </c>
      <c r="I193" s="245" t="s">
        <v>32</v>
      </c>
      <c r="J193" s="113">
        <v>5.9</v>
      </c>
      <c r="K193" s="73">
        <v>5.9</v>
      </c>
      <c r="L193" s="260"/>
      <c r="M193" s="74">
        <v>0</v>
      </c>
      <c r="N193" s="70">
        <v>0</v>
      </c>
      <c r="O193" s="70">
        <v>0</v>
      </c>
    </row>
    <row r="194" spans="1:17" s="7" customFormat="1" ht="14.25" customHeight="1">
      <c r="A194" s="511"/>
      <c r="B194" s="512"/>
      <c r="C194" s="513"/>
      <c r="D194" s="415"/>
      <c r="E194" s="421"/>
      <c r="F194" s="409"/>
      <c r="G194" s="409"/>
      <c r="H194" s="407"/>
      <c r="I194" s="37" t="s">
        <v>23</v>
      </c>
      <c r="J194" s="111">
        <v>33.1</v>
      </c>
      <c r="K194" s="78">
        <v>33.1</v>
      </c>
      <c r="L194" s="78"/>
      <c r="M194" s="79">
        <v>0</v>
      </c>
      <c r="N194" s="72">
        <v>0</v>
      </c>
      <c r="O194" s="89">
        <v>0</v>
      </c>
    </row>
    <row r="195" spans="1:17" s="7" customFormat="1" ht="14.25" customHeight="1" thickBot="1">
      <c r="A195" s="511"/>
      <c r="B195" s="512"/>
      <c r="C195" s="513"/>
      <c r="D195" s="415"/>
      <c r="E195" s="421"/>
      <c r="F195" s="409"/>
      <c r="G195" s="409"/>
      <c r="H195" s="407"/>
      <c r="I195" s="255" t="s">
        <v>11</v>
      </c>
      <c r="J195" s="256">
        <f>SUM(J193:J194)</f>
        <v>39</v>
      </c>
      <c r="K195" s="256">
        <f t="shared" ref="K195:M195" si="39">SUM(K193:K194)</f>
        <v>39</v>
      </c>
      <c r="L195" s="256">
        <f t="shared" si="39"/>
        <v>0</v>
      </c>
      <c r="M195" s="256">
        <f t="shared" si="39"/>
        <v>0</v>
      </c>
      <c r="N195" s="257">
        <f>N193+N194</f>
        <v>0</v>
      </c>
      <c r="O195" s="302">
        <f>O193+O194</f>
        <v>0</v>
      </c>
    </row>
    <row r="196" spans="1:17" s="7" customFormat="1" ht="14.25" customHeight="1">
      <c r="A196" s="400" t="s">
        <v>10</v>
      </c>
      <c r="B196" s="397" t="s">
        <v>26</v>
      </c>
      <c r="C196" s="490" t="s">
        <v>28</v>
      </c>
      <c r="D196" s="414" t="s">
        <v>196</v>
      </c>
      <c r="E196" s="394"/>
      <c r="F196" s="408" t="s">
        <v>22</v>
      </c>
      <c r="G196" s="410" t="s">
        <v>20</v>
      </c>
      <c r="H196" s="406" t="s">
        <v>64</v>
      </c>
      <c r="I196" s="245" t="s">
        <v>32</v>
      </c>
      <c r="J196" s="113">
        <v>0</v>
      </c>
      <c r="K196" s="73">
        <v>0</v>
      </c>
      <c r="L196" s="73"/>
      <c r="M196" s="74">
        <v>0</v>
      </c>
      <c r="N196" s="70">
        <v>144.19999999999999</v>
      </c>
      <c r="O196" s="342">
        <v>0</v>
      </c>
      <c r="Q196" s="30"/>
    </row>
    <row r="197" spans="1:17" s="7" customFormat="1" ht="14.25" customHeight="1">
      <c r="A197" s="511"/>
      <c r="B197" s="512"/>
      <c r="C197" s="513"/>
      <c r="D197" s="415"/>
      <c r="E197" s="395"/>
      <c r="F197" s="409"/>
      <c r="G197" s="409"/>
      <c r="H197" s="407"/>
      <c r="I197" s="37" t="s">
        <v>23</v>
      </c>
      <c r="J197" s="111">
        <v>0</v>
      </c>
      <c r="K197" s="78">
        <v>0</v>
      </c>
      <c r="L197" s="78"/>
      <c r="M197" s="79">
        <v>0</v>
      </c>
      <c r="N197" s="72">
        <v>816.7</v>
      </c>
      <c r="O197" s="72">
        <v>0</v>
      </c>
      <c r="Q197" s="30"/>
    </row>
    <row r="198" spans="1:17" s="7" customFormat="1" ht="13.5" customHeight="1" thickBot="1">
      <c r="A198" s="511"/>
      <c r="B198" s="512"/>
      <c r="C198" s="513"/>
      <c r="D198" s="416"/>
      <c r="E198" s="396"/>
      <c r="F198" s="409"/>
      <c r="G198" s="409"/>
      <c r="H198" s="407"/>
      <c r="I198" s="38" t="s">
        <v>11</v>
      </c>
      <c r="J198" s="112">
        <f>SUM(J196:J197)</f>
        <v>0</v>
      </c>
      <c r="K198" s="81">
        <f>SUM(K196:K197)</f>
        <v>0</v>
      </c>
      <c r="L198" s="81">
        <f>SUM(L196:L197)</f>
        <v>0</v>
      </c>
      <c r="M198" s="83">
        <f>SUM(M196:M197)</f>
        <v>0</v>
      </c>
      <c r="N198" s="68">
        <f>N196+N197</f>
        <v>960.9</v>
      </c>
      <c r="O198" s="68">
        <f>O196+O197</f>
        <v>0</v>
      </c>
      <c r="Q198" s="30"/>
    </row>
    <row r="199" spans="1:17" s="7" customFormat="1" ht="14.25" customHeight="1">
      <c r="A199" s="400" t="s">
        <v>10</v>
      </c>
      <c r="B199" s="397" t="s">
        <v>26</v>
      </c>
      <c r="C199" s="490" t="s">
        <v>29</v>
      </c>
      <c r="D199" s="414" t="s">
        <v>146</v>
      </c>
      <c r="E199" s="420"/>
      <c r="F199" s="408" t="s">
        <v>22</v>
      </c>
      <c r="G199" s="410" t="s">
        <v>20</v>
      </c>
      <c r="H199" s="406" t="s">
        <v>64</v>
      </c>
      <c r="I199" s="245" t="s">
        <v>32</v>
      </c>
      <c r="J199" s="246">
        <v>281.89999999999998</v>
      </c>
      <c r="K199" s="247"/>
      <c r="L199" s="247"/>
      <c r="M199" s="248">
        <v>281.89999999999998</v>
      </c>
      <c r="N199" s="70">
        <v>0</v>
      </c>
      <c r="O199" s="70">
        <v>0</v>
      </c>
    </row>
    <row r="200" spans="1:17" s="7" customFormat="1" ht="14.25" customHeight="1">
      <c r="A200" s="511"/>
      <c r="B200" s="512"/>
      <c r="C200" s="513"/>
      <c r="D200" s="415"/>
      <c r="E200" s="421"/>
      <c r="F200" s="409"/>
      <c r="G200" s="409"/>
      <c r="H200" s="407"/>
      <c r="I200" s="37" t="s">
        <v>23</v>
      </c>
      <c r="J200" s="249">
        <v>852.8</v>
      </c>
      <c r="K200" s="250"/>
      <c r="L200" s="250"/>
      <c r="M200" s="251">
        <v>852.8</v>
      </c>
      <c r="N200" s="72">
        <v>0</v>
      </c>
      <c r="O200" s="72">
        <v>0</v>
      </c>
    </row>
    <row r="201" spans="1:17" s="7" customFormat="1" ht="14.25" customHeight="1" thickBot="1">
      <c r="A201" s="514"/>
      <c r="B201" s="515"/>
      <c r="C201" s="459"/>
      <c r="D201" s="416"/>
      <c r="E201" s="421"/>
      <c r="F201" s="409"/>
      <c r="G201" s="409"/>
      <c r="H201" s="407"/>
      <c r="I201" s="38" t="s">
        <v>11</v>
      </c>
      <c r="J201" s="252">
        <f>SUM(J199:J200)</f>
        <v>1134.7</v>
      </c>
      <c r="K201" s="253">
        <f>SUM(K199:K200)</f>
        <v>0</v>
      </c>
      <c r="L201" s="253">
        <f>SUM(L199:L200)</f>
        <v>0</v>
      </c>
      <c r="M201" s="254">
        <f>SUM(M199:M200)</f>
        <v>1134.7</v>
      </c>
      <c r="N201" s="68">
        <f>N199+N200</f>
        <v>0</v>
      </c>
      <c r="O201" s="68">
        <f>O199+O200</f>
        <v>0</v>
      </c>
    </row>
    <row r="202" spans="1:17" s="7" customFormat="1" ht="12.75" customHeight="1">
      <c r="A202" s="400" t="s">
        <v>10</v>
      </c>
      <c r="B202" s="397" t="s">
        <v>26</v>
      </c>
      <c r="C202" s="490" t="s">
        <v>30</v>
      </c>
      <c r="D202" s="414" t="s">
        <v>216</v>
      </c>
      <c r="E202" s="420"/>
      <c r="F202" s="408" t="s">
        <v>22</v>
      </c>
      <c r="G202" s="410" t="s">
        <v>20</v>
      </c>
      <c r="H202" s="406" t="s">
        <v>64</v>
      </c>
      <c r="I202" s="245" t="s">
        <v>32</v>
      </c>
      <c r="J202" s="113">
        <v>0</v>
      </c>
      <c r="K202" s="73">
        <v>0</v>
      </c>
      <c r="L202" s="73"/>
      <c r="M202" s="260">
        <v>0</v>
      </c>
      <c r="N202" s="70">
        <v>149.1</v>
      </c>
      <c r="O202" s="70">
        <v>0</v>
      </c>
      <c r="Q202" s="30"/>
    </row>
    <row r="203" spans="1:17" s="7" customFormat="1" ht="13.5" customHeight="1">
      <c r="A203" s="511"/>
      <c r="B203" s="512"/>
      <c r="C203" s="513"/>
      <c r="D203" s="415"/>
      <c r="E203" s="421"/>
      <c r="F203" s="409"/>
      <c r="G203" s="409"/>
      <c r="H203" s="407"/>
      <c r="I203" s="37" t="s">
        <v>23</v>
      </c>
      <c r="J203" s="111">
        <v>0</v>
      </c>
      <c r="K203" s="78">
        <v>0</v>
      </c>
      <c r="L203" s="78"/>
      <c r="M203" s="87">
        <v>0</v>
      </c>
      <c r="N203" s="72">
        <v>844.6</v>
      </c>
      <c r="O203" s="72">
        <v>0</v>
      </c>
      <c r="Q203" s="30"/>
    </row>
    <row r="204" spans="1:17" s="7" customFormat="1" ht="14.25" customHeight="1" thickBot="1">
      <c r="A204" s="514"/>
      <c r="B204" s="515"/>
      <c r="C204" s="459"/>
      <c r="D204" s="416"/>
      <c r="E204" s="421"/>
      <c r="F204" s="409"/>
      <c r="G204" s="409"/>
      <c r="H204" s="407"/>
      <c r="I204" s="38" t="s">
        <v>11</v>
      </c>
      <c r="J204" s="112">
        <f>SUM(J202:J203)</f>
        <v>0</v>
      </c>
      <c r="K204" s="81">
        <f>SUM(K202:K203)</f>
        <v>0</v>
      </c>
      <c r="L204" s="81">
        <f>SUM(L202:L203)</f>
        <v>0</v>
      </c>
      <c r="M204" s="281">
        <f>SUM(M202:M203)</f>
        <v>0</v>
      </c>
      <c r="N204" s="68">
        <f>N202+N203</f>
        <v>993.7</v>
      </c>
      <c r="O204" s="68">
        <f>O202+O203</f>
        <v>0</v>
      </c>
      <c r="Q204" s="30"/>
    </row>
    <row r="205" spans="1:17" s="7" customFormat="1" ht="12.75" customHeight="1">
      <c r="A205" s="400" t="s">
        <v>10</v>
      </c>
      <c r="B205" s="397" t="s">
        <v>26</v>
      </c>
      <c r="C205" s="490" t="s">
        <v>33</v>
      </c>
      <c r="D205" s="414" t="s">
        <v>180</v>
      </c>
      <c r="E205" s="420"/>
      <c r="F205" s="408" t="s">
        <v>22</v>
      </c>
      <c r="G205" s="410" t="s">
        <v>20</v>
      </c>
      <c r="H205" s="406" t="s">
        <v>64</v>
      </c>
      <c r="I205" s="245" t="s">
        <v>32</v>
      </c>
      <c r="J205" s="113">
        <v>0</v>
      </c>
      <c r="K205" s="73">
        <v>0</v>
      </c>
      <c r="L205" s="73"/>
      <c r="M205" s="260">
        <v>0</v>
      </c>
      <c r="N205" s="70">
        <v>11.7</v>
      </c>
      <c r="O205" s="70">
        <v>0</v>
      </c>
      <c r="Q205" s="30"/>
    </row>
    <row r="206" spans="1:17" s="7" customFormat="1" ht="13.5" customHeight="1">
      <c r="A206" s="511"/>
      <c r="B206" s="512"/>
      <c r="C206" s="513"/>
      <c r="D206" s="415"/>
      <c r="E206" s="421"/>
      <c r="F206" s="409"/>
      <c r="G206" s="409"/>
      <c r="H206" s="407"/>
      <c r="I206" s="37" t="s">
        <v>23</v>
      </c>
      <c r="J206" s="111">
        <v>0</v>
      </c>
      <c r="K206" s="78">
        <v>0</v>
      </c>
      <c r="L206" s="78"/>
      <c r="M206" s="87">
        <v>0</v>
      </c>
      <c r="N206" s="72">
        <v>66.2</v>
      </c>
      <c r="O206" s="72">
        <v>0</v>
      </c>
      <c r="Q206" s="30"/>
    </row>
    <row r="207" spans="1:17" s="7" customFormat="1" ht="14.25" customHeight="1" thickBot="1">
      <c r="A207" s="514"/>
      <c r="B207" s="515"/>
      <c r="C207" s="459"/>
      <c r="D207" s="416"/>
      <c r="E207" s="421"/>
      <c r="F207" s="409"/>
      <c r="G207" s="409"/>
      <c r="H207" s="407"/>
      <c r="I207" s="38" t="s">
        <v>11</v>
      </c>
      <c r="J207" s="112">
        <f>SUM(J205:J206)</f>
        <v>0</v>
      </c>
      <c r="K207" s="81">
        <f>SUM(K205:K206)</f>
        <v>0</v>
      </c>
      <c r="L207" s="81">
        <f>SUM(L205:L206)</f>
        <v>0</v>
      </c>
      <c r="M207" s="281">
        <f>SUM(M205:M206)</f>
        <v>0</v>
      </c>
      <c r="N207" s="68">
        <f>N205+N206</f>
        <v>77.900000000000006</v>
      </c>
      <c r="O207" s="68">
        <f>O205+O206</f>
        <v>0</v>
      </c>
      <c r="Q207" s="30"/>
    </row>
    <row r="208" spans="1:17" s="7" customFormat="1" ht="15" customHeight="1" thickBot="1">
      <c r="A208" s="20" t="s">
        <v>10</v>
      </c>
      <c r="B208" s="371" t="s">
        <v>26</v>
      </c>
      <c r="C208" s="411" t="s">
        <v>13</v>
      </c>
      <c r="D208" s="412"/>
      <c r="E208" s="412"/>
      <c r="F208" s="412"/>
      <c r="G208" s="412"/>
      <c r="H208" s="412"/>
      <c r="I208" s="413"/>
      <c r="J208" s="205">
        <f>SUM(J207,J204,J201,J198,J195,J192,J189,J186,J182)</f>
        <v>2720.9</v>
      </c>
      <c r="K208" s="205">
        <f t="shared" ref="K208:O208" si="40">SUM(K207,K204,K201,K198,K195,K192,K189,K186,K182)</f>
        <v>39</v>
      </c>
      <c r="L208" s="205">
        <f t="shared" si="40"/>
        <v>0</v>
      </c>
      <c r="M208" s="205">
        <f t="shared" si="40"/>
        <v>2681.9</v>
      </c>
      <c r="N208" s="205">
        <f>SUM(N207,N204,N201,N198,N195,N192,N189,N186,N182)</f>
        <v>2611.6</v>
      </c>
      <c r="O208" s="205">
        <f t="shared" si="40"/>
        <v>5792.4</v>
      </c>
      <c r="Q208" s="30"/>
    </row>
    <row r="209" spans="1:17" s="7" customFormat="1" ht="15" customHeight="1" thickBot="1">
      <c r="A209" s="17" t="s">
        <v>10</v>
      </c>
      <c r="B209" s="18" t="s">
        <v>27</v>
      </c>
      <c r="C209" s="521" t="s">
        <v>35</v>
      </c>
      <c r="D209" s="522"/>
      <c r="E209" s="522"/>
      <c r="F209" s="522"/>
      <c r="G209" s="522"/>
      <c r="H209" s="522"/>
      <c r="I209" s="522"/>
      <c r="J209" s="522"/>
      <c r="K209" s="522"/>
      <c r="L209" s="522"/>
      <c r="M209" s="522"/>
      <c r="N209" s="522"/>
      <c r="O209" s="523"/>
      <c r="Q209" s="30"/>
    </row>
    <row r="210" spans="1:17" s="7" customFormat="1" ht="14.25" customHeight="1">
      <c r="A210" s="400" t="s">
        <v>10</v>
      </c>
      <c r="B210" s="397" t="s">
        <v>27</v>
      </c>
      <c r="C210" s="403" t="s">
        <v>10</v>
      </c>
      <c r="D210" s="534" t="s">
        <v>88</v>
      </c>
      <c r="E210" s="528"/>
      <c r="F210" s="408" t="s">
        <v>22</v>
      </c>
      <c r="G210" s="410" t="s">
        <v>20</v>
      </c>
      <c r="H210" s="406" t="s">
        <v>65</v>
      </c>
      <c r="I210" s="28" t="s">
        <v>32</v>
      </c>
      <c r="J210" s="148">
        <v>4.5</v>
      </c>
      <c r="K210" s="97"/>
      <c r="L210" s="97"/>
      <c r="M210" s="102">
        <v>4.5</v>
      </c>
      <c r="N210" s="136">
        <v>0</v>
      </c>
      <c r="O210" s="95">
        <v>0</v>
      </c>
      <c r="Q210" s="30"/>
    </row>
    <row r="211" spans="1:17" s="7" customFormat="1" ht="18" customHeight="1">
      <c r="A211" s="401"/>
      <c r="B211" s="398"/>
      <c r="C211" s="404"/>
      <c r="D211" s="532"/>
      <c r="E211" s="529"/>
      <c r="F211" s="453"/>
      <c r="G211" s="426"/>
      <c r="H211" s="501"/>
      <c r="I211" s="49" t="s">
        <v>23</v>
      </c>
      <c r="J211" s="114">
        <v>40.799999999999997</v>
      </c>
      <c r="K211" s="92"/>
      <c r="L211" s="92"/>
      <c r="M211" s="150">
        <v>40.799999999999997</v>
      </c>
      <c r="N211" s="151">
        <v>0</v>
      </c>
      <c r="O211" s="137">
        <v>0</v>
      </c>
      <c r="Q211" s="30"/>
    </row>
    <row r="212" spans="1:17" s="7" customFormat="1" ht="13.5" customHeight="1" thickBot="1">
      <c r="A212" s="402"/>
      <c r="B212" s="399"/>
      <c r="C212" s="405"/>
      <c r="D212" s="535"/>
      <c r="E212" s="530"/>
      <c r="F212" s="458"/>
      <c r="G212" s="427"/>
      <c r="H212" s="502"/>
      <c r="I212" s="53" t="s">
        <v>11</v>
      </c>
      <c r="J212" s="117">
        <f>SUM(J210:J211)</f>
        <v>45.3</v>
      </c>
      <c r="K212" s="63"/>
      <c r="L212" s="63"/>
      <c r="M212" s="64">
        <f>SUM(M210:M211)</f>
        <v>45.3</v>
      </c>
      <c r="N212" s="66">
        <f>SUM(N210:N211)</f>
        <v>0</v>
      </c>
      <c r="O212" s="65">
        <f>SUM(O210:O211)</f>
        <v>0</v>
      </c>
      <c r="Q212" s="30"/>
    </row>
    <row r="213" spans="1:17" s="5" customFormat="1" ht="14.25" customHeight="1">
      <c r="A213" s="400" t="s">
        <v>10</v>
      </c>
      <c r="B213" s="397" t="s">
        <v>27</v>
      </c>
      <c r="C213" s="403" t="s">
        <v>12</v>
      </c>
      <c r="D213" s="50" t="s">
        <v>89</v>
      </c>
      <c r="E213" s="46"/>
      <c r="F213" s="357"/>
      <c r="G213" s="358"/>
      <c r="H213" s="359"/>
      <c r="I213" s="69"/>
      <c r="J213" s="115"/>
      <c r="K213" s="97"/>
      <c r="L213" s="138"/>
      <c r="M213" s="102"/>
      <c r="N213" s="136"/>
      <c r="O213" s="95"/>
    </row>
    <row r="214" spans="1:17" s="5" customFormat="1" ht="18" customHeight="1">
      <c r="A214" s="511"/>
      <c r="B214" s="512"/>
      <c r="C214" s="512"/>
      <c r="D214" s="531" t="s">
        <v>213</v>
      </c>
      <c r="E214" s="527"/>
      <c r="F214" s="468" t="s">
        <v>22</v>
      </c>
      <c r="G214" s="494" t="s">
        <v>20</v>
      </c>
      <c r="H214" s="584" t="s">
        <v>65</v>
      </c>
      <c r="I214" s="36" t="s">
        <v>32</v>
      </c>
      <c r="J214" s="116">
        <v>0</v>
      </c>
      <c r="K214" s="92"/>
      <c r="L214" s="105"/>
      <c r="M214" s="106">
        <v>0</v>
      </c>
      <c r="N214" s="152">
        <v>122.7</v>
      </c>
      <c r="O214" s="139">
        <v>0</v>
      </c>
    </row>
    <row r="215" spans="1:17" s="7" customFormat="1" ht="15.75" customHeight="1">
      <c r="A215" s="511"/>
      <c r="B215" s="512"/>
      <c r="C215" s="512"/>
      <c r="D215" s="532"/>
      <c r="E215" s="423"/>
      <c r="F215" s="453"/>
      <c r="G215" s="426"/>
      <c r="H215" s="418"/>
      <c r="I215" s="36" t="s">
        <v>24</v>
      </c>
      <c r="J215" s="116">
        <v>0</v>
      </c>
      <c r="K215" s="92"/>
      <c r="L215" s="92"/>
      <c r="M215" s="103">
        <v>0</v>
      </c>
      <c r="N215" s="149">
        <v>85.2</v>
      </c>
      <c r="O215" s="96">
        <v>0</v>
      </c>
      <c r="P215" s="32"/>
      <c r="Q215" s="30"/>
    </row>
    <row r="216" spans="1:17" s="7" customFormat="1" ht="15.75" customHeight="1">
      <c r="A216" s="511"/>
      <c r="B216" s="512"/>
      <c r="C216" s="512"/>
      <c r="D216" s="532"/>
      <c r="E216" s="423"/>
      <c r="F216" s="453"/>
      <c r="G216" s="426"/>
      <c r="H216" s="418"/>
      <c r="I216" s="49" t="s">
        <v>23</v>
      </c>
      <c r="J216" s="114">
        <v>0</v>
      </c>
      <c r="K216" s="92"/>
      <c r="L216" s="92"/>
      <c r="M216" s="150">
        <v>0</v>
      </c>
      <c r="N216" s="151">
        <v>299.2</v>
      </c>
      <c r="O216" s="137">
        <v>0</v>
      </c>
      <c r="Q216" s="30"/>
    </row>
    <row r="217" spans="1:17" s="7" customFormat="1" ht="12.75" customHeight="1" thickBot="1">
      <c r="A217" s="514"/>
      <c r="B217" s="515"/>
      <c r="C217" s="515"/>
      <c r="D217" s="533"/>
      <c r="E217" s="451"/>
      <c r="F217" s="454"/>
      <c r="G217" s="427"/>
      <c r="H217" s="486"/>
      <c r="I217" s="53" t="s">
        <v>11</v>
      </c>
      <c r="J217" s="117">
        <f t="shared" ref="J217:O217" si="41">SUM(J214:J216)</f>
        <v>0</v>
      </c>
      <c r="K217" s="93">
        <f t="shared" si="41"/>
        <v>0</v>
      </c>
      <c r="L217" s="63">
        <f t="shared" si="41"/>
        <v>0</v>
      </c>
      <c r="M217" s="64">
        <f>SUM(M214:M216)</f>
        <v>0</v>
      </c>
      <c r="N217" s="66">
        <f t="shared" si="41"/>
        <v>507.1</v>
      </c>
      <c r="O217" s="65">
        <f t="shared" si="41"/>
        <v>0</v>
      </c>
      <c r="Q217" s="30"/>
    </row>
    <row r="218" spans="1:17" s="7" customFormat="1" ht="13.5" customHeight="1">
      <c r="A218" s="516" t="s">
        <v>10</v>
      </c>
      <c r="B218" s="518" t="s">
        <v>27</v>
      </c>
      <c r="C218" s="525" t="s">
        <v>21</v>
      </c>
      <c r="D218" s="631" t="s">
        <v>212</v>
      </c>
      <c r="E218" s="527"/>
      <c r="F218" s="480" t="s">
        <v>22</v>
      </c>
      <c r="G218" s="426" t="s">
        <v>20</v>
      </c>
      <c r="H218" s="485" t="s">
        <v>65</v>
      </c>
      <c r="I218" s="153" t="s">
        <v>32</v>
      </c>
      <c r="J218" s="120">
        <v>96.9</v>
      </c>
      <c r="K218" s="105"/>
      <c r="L218" s="154"/>
      <c r="M218" s="106">
        <v>96.9</v>
      </c>
      <c r="N218" s="152">
        <v>0</v>
      </c>
      <c r="O218" s="139">
        <v>0</v>
      </c>
      <c r="P218" s="32"/>
      <c r="Q218" s="30"/>
    </row>
    <row r="219" spans="1:17" s="7" customFormat="1" ht="15" customHeight="1">
      <c r="A219" s="401"/>
      <c r="B219" s="519"/>
      <c r="C219" s="404"/>
      <c r="D219" s="532"/>
      <c r="E219" s="423"/>
      <c r="F219" s="453"/>
      <c r="G219" s="426"/>
      <c r="H219" s="418"/>
      <c r="I219" s="36" t="s">
        <v>24</v>
      </c>
      <c r="J219" s="116">
        <v>0</v>
      </c>
      <c r="K219" s="92"/>
      <c r="L219" s="155"/>
      <c r="M219" s="103">
        <v>0</v>
      </c>
      <c r="N219" s="149">
        <v>0</v>
      </c>
      <c r="O219" s="96">
        <v>0</v>
      </c>
      <c r="Q219" s="30"/>
    </row>
    <row r="220" spans="1:17" s="7" customFormat="1" ht="17.25" customHeight="1">
      <c r="A220" s="401"/>
      <c r="B220" s="519"/>
      <c r="C220" s="404"/>
      <c r="D220" s="532"/>
      <c r="E220" s="423"/>
      <c r="F220" s="453"/>
      <c r="G220" s="426"/>
      <c r="H220" s="418"/>
      <c r="I220" s="49" t="s">
        <v>23</v>
      </c>
      <c r="J220" s="114">
        <v>273.3</v>
      </c>
      <c r="K220" s="156"/>
      <c r="L220" s="157"/>
      <c r="M220" s="150">
        <v>273.3</v>
      </c>
      <c r="N220" s="151">
        <v>0</v>
      </c>
      <c r="O220" s="137">
        <v>0</v>
      </c>
      <c r="P220" s="32"/>
      <c r="Q220" s="30"/>
    </row>
    <row r="221" spans="1:17" s="7" customFormat="1" ht="13.5" customHeight="1" thickBot="1">
      <c r="A221" s="517"/>
      <c r="B221" s="520"/>
      <c r="C221" s="464"/>
      <c r="D221" s="533"/>
      <c r="E221" s="451"/>
      <c r="F221" s="454"/>
      <c r="G221" s="427"/>
      <c r="H221" s="486"/>
      <c r="I221" s="53" t="s">
        <v>11</v>
      </c>
      <c r="J221" s="66">
        <f>SUM(J218:J220)</f>
        <v>370.2</v>
      </c>
      <c r="K221" s="207">
        <f>SUM(K218+K219+K220)</f>
        <v>0</v>
      </c>
      <c r="L221" s="93">
        <f>SUM(L218+L219+L220)</f>
        <v>0</v>
      </c>
      <c r="M221" s="94">
        <f>SUM(M218+M219+M220)</f>
        <v>370.2</v>
      </c>
      <c r="N221" s="65">
        <f>SUM(N218+N219+N220)</f>
        <v>0</v>
      </c>
      <c r="O221" s="65">
        <f>SUM(O218+O219+O220)</f>
        <v>0</v>
      </c>
      <c r="Q221" s="30"/>
    </row>
    <row r="222" spans="1:17" s="7" customFormat="1" ht="15" customHeight="1" thickBot="1">
      <c r="A222" s="356" t="s">
        <v>10</v>
      </c>
      <c r="B222" s="369" t="s">
        <v>27</v>
      </c>
      <c r="C222" s="411" t="s">
        <v>13</v>
      </c>
      <c r="D222" s="412"/>
      <c r="E222" s="412"/>
      <c r="F222" s="412"/>
      <c r="G222" s="412"/>
      <c r="H222" s="412"/>
      <c r="I222" s="413"/>
      <c r="J222" s="205">
        <f>SUM(J221+J217+J212)</f>
        <v>415.5</v>
      </c>
      <c r="K222" s="206">
        <f t="shared" ref="K222:O222" si="42">SUM(K221+K217+K212)</f>
        <v>0</v>
      </c>
      <c r="L222" s="206">
        <f t="shared" si="42"/>
        <v>0</v>
      </c>
      <c r="M222" s="332">
        <f t="shared" si="42"/>
        <v>415.5</v>
      </c>
      <c r="N222" s="100">
        <f>SUM(N221+N217+N212)</f>
        <v>507.1</v>
      </c>
      <c r="O222" s="101">
        <f t="shared" si="42"/>
        <v>0</v>
      </c>
      <c r="P222" s="32"/>
      <c r="Q222" s="30"/>
    </row>
    <row r="223" spans="1:17" s="7" customFormat="1" ht="15.75" customHeight="1" thickBot="1">
      <c r="A223" s="17" t="s">
        <v>10</v>
      </c>
      <c r="B223" s="18" t="s">
        <v>28</v>
      </c>
      <c r="C223" s="521" t="s">
        <v>92</v>
      </c>
      <c r="D223" s="522"/>
      <c r="E223" s="522"/>
      <c r="F223" s="522"/>
      <c r="G223" s="522"/>
      <c r="H223" s="522"/>
      <c r="I223" s="522"/>
      <c r="J223" s="522"/>
      <c r="K223" s="522"/>
      <c r="L223" s="522"/>
      <c r="M223" s="522"/>
      <c r="N223" s="522"/>
      <c r="O223" s="523"/>
      <c r="Q223" s="30"/>
    </row>
    <row r="224" spans="1:17" s="7" customFormat="1" ht="18" customHeight="1">
      <c r="A224" s="400" t="s">
        <v>10</v>
      </c>
      <c r="B224" s="397" t="s">
        <v>28</v>
      </c>
      <c r="C224" s="403" t="s">
        <v>10</v>
      </c>
      <c r="D224" s="455" t="s">
        <v>163</v>
      </c>
      <c r="E224" s="626"/>
      <c r="F224" s="408" t="s">
        <v>22</v>
      </c>
      <c r="G224" s="410" t="s">
        <v>20</v>
      </c>
      <c r="H224" s="406" t="s">
        <v>34</v>
      </c>
      <c r="I224" s="28" t="s">
        <v>32</v>
      </c>
      <c r="J224" s="113">
        <v>295</v>
      </c>
      <c r="K224" s="73"/>
      <c r="L224" s="73"/>
      <c r="M224" s="74">
        <v>295</v>
      </c>
      <c r="N224" s="159">
        <v>120</v>
      </c>
      <c r="O224" s="70">
        <v>0</v>
      </c>
      <c r="Q224" s="30"/>
    </row>
    <row r="225" spans="1:17" s="13" customFormat="1" ht="13.5" customHeight="1">
      <c r="A225" s="401"/>
      <c r="B225" s="398"/>
      <c r="C225" s="404"/>
      <c r="D225" s="456"/>
      <c r="E225" s="626"/>
      <c r="F225" s="453"/>
      <c r="G225" s="426"/>
      <c r="H225" s="501"/>
      <c r="I225" s="26" t="s">
        <v>23</v>
      </c>
      <c r="J225" s="110">
        <v>1938</v>
      </c>
      <c r="K225" s="76"/>
      <c r="L225" s="76"/>
      <c r="M225" s="77">
        <v>1938</v>
      </c>
      <c r="N225" s="200">
        <v>475.1</v>
      </c>
      <c r="O225" s="119">
        <v>0</v>
      </c>
      <c r="Q225" s="31"/>
    </row>
    <row r="226" spans="1:17" s="12" customFormat="1" ht="14.25" customHeight="1">
      <c r="A226" s="355"/>
      <c r="B226" s="368"/>
      <c r="C226" s="404"/>
      <c r="D226" s="456"/>
      <c r="E226" s="375"/>
      <c r="F226" s="453"/>
      <c r="G226" s="426"/>
      <c r="H226" s="501"/>
      <c r="I226" s="153" t="s">
        <v>104</v>
      </c>
      <c r="J226" s="107">
        <v>767</v>
      </c>
      <c r="K226" s="108"/>
      <c r="L226" s="108"/>
      <c r="M226" s="109">
        <v>767</v>
      </c>
      <c r="N226" s="199">
        <v>0</v>
      </c>
      <c r="O226" s="140">
        <v>0</v>
      </c>
      <c r="P226" s="33"/>
    </row>
    <row r="227" spans="1:17" s="5" customFormat="1" ht="15" customHeight="1" thickBot="1">
      <c r="A227" s="356"/>
      <c r="B227" s="369"/>
      <c r="C227" s="515"/>
      <c r="D227" s="524"/>
      <c r="E227" s="158"/>
      <c r="F227" s="492"/>
      <c r="G227" s="515"/>
      <c r="H227" s="526"/>
      <c r="I227" s="38" t="s">
        <v>11</v>
      </c>
      <c r="J227" s="80">
        <f>SUM(J224:J226)</f>
        <v>3000</v>
      </c>
      <c r="K227" s="80">
        <f t="shared" ref="K227:M227" si="43">SUM(K224:K226)</f>
        <v>0</v>
      </c>
      <c r="L227" s="80">
        <f t="shared" si="43"/>
        <v>0</v>
      </c>
      <c r="M227" s="80">
        <f t="shared" si="43"/>
        <v>3000</v>
      </c>
      <c r="N227" s="68">
        <f>SUM(N224:N226)</f>
        <v>595.1</v>
      </c>
      <c r="O227" s="68">
        <f>SUM(O224:O226)</f>
        <v>0</v>
      </c>
    </row>
    <row r="228" spans="1:17" s="5" customFormat="1" ht="15.75" customHeight="1">
      <c r="A228" s="354" t="s">
        <v>10</v>
      </c>
      <c r="B228" s="367" t="s">
        <v>28</v>
      </c>
      <c r="C228" s="403" t="s">
        <v>12</v>
      </c>
      <c r="D228" s="455" t="s">
        <v>164</v>
      </c>
      <c r="E228" s="375"/>
      <c r="F228" s="408" t="s">
        <v>22</v>
      </c>
      <c r="G228" s="410" t="s">
        <v>20</v>
      </c>
      <c r="H228" s="406" t="s">
        <v>34</v>
      </c>
      <c r="I228" s="28" t="s">
        <v>32</v>
      </c>
      <c r="J228" s="113">
        <v>174</v>
      </c>
      <c r="K228" s="73"/>
      <c r="L228" s="73"/>
      <c r="M228" s="74">
        <v>174</v>
      </c>
      <c r="N228" s="70">
        <v>0</v>
      </c>
      <c r="O228" s="70">
        <v>0</v>
      </c>
    </row>
    <row r="229" spans="1:17" s="5" customFormat="1" ht="15" customHeight="1">
      <c r="A229" s="355"/>
      <c r="B229" s="368"/>
      <c r="C229" s="404"/>
      <c r="D229" s="456"/>
      <c r="E229" s="375"/>
      <c r="F229" s="453"/>
      <c r="G229" s="426"/>
      <c r="H229" s="501"/>
      <c r="I229" s="365" t="s">
        <v>23</v>
      </c>
      <c r="J229" s="111">
        <v>985</v>
      </c>
      <c r="K229" s="78"/>
      <c r="L229" s="78"/>
      <c r="M229" s="79">
        <v>985</v>
      </c>
      <c r="N229" s="72">
        <v>0</v>
      </c>
      <c r="O229" s="72">
        <v>0</v>
      </c>
    </row>
    <row r="230" spans="1:17" ht="17.25" customHeight="1" thickBot="1">
      <c r="A230" s="356"/>
      <c r="B230" s="369"/>
      <c r="C230" s="515"/>
      <c r="D230" s="524"/>
      <c r="E230" s="158"/>
      <c r="F230" s="492"/>
      <c r="G230" s="515"/>
      <c r="H230" s="526"/>
      <c r="I230" s="53" t="s">
        <v>11</v>
      </c>
      <c r="J230" s="80">
        <f>SUM(J228:J229)</f>
        <v>1159</v>
      </c>
      <c r="K230" s="81">
        <f>SUM(K228:K229)</f>
        <v>0</v>
      </c>
      <c r="L230" s="90">
        <f>SUM(L228:L229)</f>
        <v>0</v>
      </c>
      <c r="M230" s="82">
        <f>SUM(M228:M229)</f>
        <v>1159</v>
      </c>
      <c r="N230" s="68">
        <f>N228+N229</f>
        <v>0</v>
      </c>
      <c r="O230" s="68">
        <f>O228+O229</f>
        <v>0</v>
      </c>
    </row>
    <row r="231" spans="1:17" s="5" customFormat="1" ht="16.5" customHeight="1" thickBot="1">
      <c r="A231" s="17" t="s">
        <v>10</v>
      </c>
      <c r="B231" s="16" t="s">
        <v>28</v>
      </c>
      <c r="C231" s="411" t="s">
        <v>13</v>
      </c>
      <c r="D231" s="412"/>
      <c r="E231" s="412"/>
      <c r="F231" s="412"/>
      <c r="G231" s="412"/>
      <c r="H231" s="412"/>
      <c r="I231" s="413"/>
      <c r="J231" s="205">
        <f t="shared" ref="J231:O231" si="44">SUM(J227+J230)</f>
        <v>4159</v>
      </c>
      <c r="K231" s="333">
        <f t="shared" si="44"/>
        <v>0</v>
      </c>
      <c r="L231" s="333">
        <f t="shared" si="44"/>
        <v>0</v>
      </c>
      <c r="M231" s="332">
        <f t="shared" si="44"/>
        <v>4159</v>
      </c>
      <c r="N231" s="100">
        <f>SUM(N227+N230)</f>
        <v>595.1</v>
      </c>
      <c r="O231" s="101">
        <f t="shared" si="44"/>
        <v>0</v>
      </c>
    </row>
    <row r="232" spans="1:17" ht="15" customHeight="1" thickBot="1">
      <c r="A232" s="23" t="s">
        <v>10</v>
      </c>
      <c r="B232" s="21" t="s">
        <v>29</v>
      </c>
      <c r="C232" s="650" t="s">
        <v>93</v>
      </c>
      <c r="D232" s="651"/>
      <c r="E232" s="651"/>
      <c r="F232" s="651"/>
      <c r="G232" s="651"/>
      <c r="H232" s="651"/>
      <c r="I232" s="651"/>
      <c r="J232" s="651"/>
      <c r="K232" s="651"/>
      <c r="L232" s="651"/>
      <c r="M232" s="651"/>
      <c r="N232" s="651"/>
      <c r="O232" s="652"/>
    </row>
    <row r="233" spans="1:17" s="5" customFormat="1" ht="14.25" customHeight="1">
      <c r="A233" s="638" t="s">
        <v>10</v>
      </c>
      <c r="B233" s="646" t="s">
        <v>29</v>
      </c>
      <c r="C233" s="644" t="s">
        <v>10</v>
      </c>
      <c r="D233" s="642" t="s">
        <v>90</v>
      </c>
      <c r="E233" s="648"/>
      <c r="F233" s="653" t="s">
        <v>22</v>
      </c>
      <c r="G233" s="655" t="s">
        <v>20</v>
      </c>
      <c r="H233" s="640" t="s">
        <v>64</v>
      </c>
      <c r="I233" s="230" t="s">
        <v>41</v>
      </c>
      <c r="J233" s="231">
        <v>9</v>
      </c>
      <c r="K233" s="232">
        <v>9</v>
      </c>
      <c r="L233" s="232">
        <v>0</v>
      </c>
      <c r="M233" s="233">
        <v>0</v>
      </c>
      <c r="N233" s="234">
        <v>15</v>
      </c>
      <c r="O233" s="234">
        <v>15</v>
      </c>
    </row>
    <row r="234" spans="1:17" s="5" customFormat="1" ht="14.25" customHeight="1" thickBot="1">
      <c r="A234" s="639"/>
      <c r="B234" s="647"/>
      <c r="C234" s="645"/>
      <c r="D234" s="643"/>
      <c r="E234" s="649"/>
      <c r="F234" s="654"/>
      <c r="G234" s="656"/>
      <c r="H234" s="641"/>
      <c r="I234" s="235" t="s">
        <v>11</v>
      </c>
      <c r="J234" s="236">
        <f>J233</f>
        <v>9</v>
      </c>
      <c r="K234" s="237">
        <f>K233</f>
        <v>9</v>
      </c>
      <c r="L234" s="237">
        <f>L233</f>
        <v>0</v>
      </c>
      <c r="M234" s="238">
        <v>0</v>
      </c>
      <c r="N234" s="239">
        <f>N233</f>
        <v>15</v>
      </c>
      <c r="O234" s="239">
        <f>O233</f>
        <v>15</v>
      </c>
    </row>
    <row r="235" spans="1:17" ht="15.75" customHeight="1" thickBot="1">
      <c r="A235" s="51" t="s">
        <v>10</v>
      </c>
      <c r="B235" s="52" t="s">
        <v>29</v>
      </c>
      <c r="C235" s="635" t="s">
        <v>13</v>
      </c>
      <c r="D235" s="636"/>
      <c r="E235" s="636"/>
      <c r="F235" s="636"/>
      <c r="G235" s="636"/>
      <c r="H235" s="636"/>
      <c r="I235" s="637"/>
      <c r="J235" s="126">
        <f>SUM(J234)</f>
        <v>9</v>
      </c>
      <c r="K235" s="127">
        <f>SUM(K234)</f>
        <v>9</v>
      </c>
      <c r="L235" s="127">
        <f>SUM(L234)</f>
        <v>0</v>
      </c>
      <c r="M235" s="128">
        <v>0</v>
      </c>
      <c r="N235" s="129">
        <f>SUM(N234)</f>
        <v>15</v>
      </c>
      <c r="O235" s="129">
        <f>SUM(O234)</f>
        <v>15</v>
      </c>
    </row>
    <row r="236" spans="1:17" ht="13.5" customHeight="1" thickBot="1">
      <c r="A236" s="224" t="s">
        <v>10</v>
      </c>
      <c r="B236" s="632" t="s">
        <v>14</v>
      </c>
      <c r="C236" s="633"/>
      <c r="D236" s="633"/>
      <c r="E236" s="633"/>
      <c r="F236" s="633"/>
      <c r="G236" s="633"/>
      <c r="H236" s="633"/>
      <c r="I236" s="634"/>
      <c r="J236" s="226">
        <f t="shared" ref="J236:O236" si="45">SUM(J36+J53+J123+J177+J208+J222+J231+J235)</f>
        <v>14393.8</v>
      </c>
      <c r="K236" s="130">
        <f t="shared" si="45"/>
        <v>48</v>
      </c>
      <c r="L236" s="130">
        <f t="shared" si="45"/>
        <v>0</v>
      </c>
      <c r="M236" s="131">
        <f t="shared" si="45"/>
        <v>14345.8</v>
      </c>
      <c r="N236" s="227">
        <f t="shared" si="45"/>
        <v>13285.1</v>
      </c>
      <c r="O236" s="228">
        <f t="shared" si="45"/>
        <v>11659.1</v>
      </c>
    </row>
    <row r="237" spans="1:17" ht="13.5" customHeight="1" thickBot="1">
      <c r="A237" s="225" t="s">
        <v>29</v>
      </c>
      <c r="B237" s="628" t="s">
        <v>25</v>
      </c>
      <c r="C237" s="629"/>
      <c r="D237" s="629"/>
      <c r="E237" s="629"/>
      <c r="F237" s="629"/>
      <c r="G237" s="629"/>
      <c r="H237" s="629"/>
      <c r="I237" s="630"/>
      <c r="J237" s="132">
        <f t="shared" ref="J237:O237" si="46">SUM(J236)</f>
        <v>14393.8</v>
      </c>
      <c r="K237" s="133">
        <f t="shared" si="46"/>
        <v>48</v>
      </c>
      <c r="L237" s="133">
        <f t="shared" si="46"/>
        <v>0</v>
      </c>
      <c r="M237" s="134">
        <f t="shared" si="46"/>
        <v>14345.8</v>
      </c>
      <c r="N237" s="135">
        <f t="shared" si="46"/>
        <v>13285.1</v>
      </c>
      <c r="O237" s="229">
        <f t="shared" si="46"/>
        <v>11659.1</v>
      </c>
    </row>
    <row r="238" spans="1:17" ht="12.75" customHeight="1">
      <c r="A238" s="627"/>
      <c r="B238" s="627"/>
      <c r="C238" s="627"/>
      <c r="D238" s="627"/>
      <c r="E238" s="627"/>
      <c r="F238" s="627"/>
      <c r="G238" s="627"/>
      <c r="H238" s="627"/>
      <c r="I238" s="627"/>
      <c r="J238" s="627"/>
      <c r="K238" s="627"/>
      <c r="L238" s="627"/>
      <c r="M238" s="627"/>
      <c r="N238" s="627"/>
      <c r="O238" s="627"/>
    </row>
    <row r="240" spans="1:17">
      <c r="J240" s="176"/>
    </row>
    <row r="246" spans="9:9">
      <c r="I246" s="1"/>
    </row>
  </sheetData>
  <mergeCells count="506">
    <mergeCell ref="I74:I76"/>
    <mergeCell ref="J74:J76"/>
    <mergeCell ref="K74:K76"/>
    <mergeCell ref="L74:L76"/>
    <mergeCell ref="M74:M76"/>
    <mergeCell ref="N74:N76"/>
    <mergeCell ref="O74:O76"/>
    <mergeCell ref="D116:D118"/>
    <mergeCell ref="E116:E118"/>
    <mergeCell ref="F116:F118"/>
    <mergeCell ref="G116:G118"/>
    <mergeCell ref="H116:H118"/>
    <mergeCell ref="D98:D100"/>
    <mergeCell ref="E98:E100"/>
    <mergeCell ref="F98:F100"/>
    <mergeCell ref="G98:G100"/>
    <mergeCell ref="H98:H100"/>
    <mergeCell ref="E95:E97"/>
    <mergeCell ref="F95:F97"/>
    <mergeCell ref="G95:G97"/>
    <mergeCell ref="H95:H97"/>
    <mergeCell ref="D80:D82"/>
    <mergeCell ref="E80:E82"/>
    <mergeCell ref="F80:F82"/>
    <mergeCell ref="D119:D121"/>
    <mergeCell ref="E119:E121"/>
    <mergeCell ref="F119:F121"/>
    <mergeCell ref="G119:G121"/>
    <mergeCell ref="H119:H121"/>
    <mergeCell ref="D110:D112"/>
    <mergeCell ref="E110:E112"/>
    <mergeCell ref="F110:F112"/>
    <mergeCell ref="G110:G112"/>
    <mergeCell ref="H110:H112"/>
    <mergeCell ref="D113:D115"/>
    <mergeCell ref="E113:E115"/>
    <mergeCell ref="F113:F115"/>
    <mergeCell ref="G113:G115"/>
    <mergeCell ref="H113:H115"/>
    <mergeCell ref="D107:D109"/>
    <mergeCell ref="E107:E109"/>
    <mergeCell ref="F107:F109"/>
    <mergeCell ref="G107:G109"/>
    <mergeCell ref="H107:H109"/>
    <mergeCell ref="D92:D94"/>
    <mergeCell ref="E92:E94"/>
    <mergeCell ref="F92:F94"/>
    <mergeCell ref="G92:G94"/>
    <mergeCell ref="H92:H94"/>
    <mergeCell ref="D95:D97"/>
    <mergeCell ref="E101:E103"/>
    <mergeCell ref="F101:F103"/>
    <mergeCell ref="G101:G103"/>
    <mergeCell ref="H101:H103"/>
    <mergeCell ref="D104:D106"/>
    <mergeCell ref="E104:E106"/>
    <mergeCell ref="F104:F106"/>
    <mergeCell ref="G104:G106"/>
    <mergeCell ref="H104:H106"/>
    <mergeCell ref="G80:G82"/>
    <mergeCell ref="H80:H82"/>
    <mergeCell ref="D89:D91"/>
    <mergeCell ref="E89:E91"/>
    <mergeCell ref="F89:F91"/>
    <mergeCell ref="G89:G91"/>
    <mergeCell ref="H89:H91"/>
    <mergeCell ref="D77:D79"/>
    <mergeCell ref="E77:E79"/>
    <mergeCell ref="F77:F79"/>
    <mergeCell ref="G77:G79"/>
    <mergeCell ref="H77:H79"/>
    <mergeCell ref="D86:D88"/>
    <mergeCell ref="E86:E88"/>
    <mergeCell ref="F86:F88"/>
    <mergeCell ref="G86:G88"/>
    <mergeCell ref="H86:H88"/>
    <mergeCell ref="D83:D85"/>
    <mergeCell ref="E83:E85"/>
    <mergeCell ref="F83:F85"/>
    <mergeCell ref="G83:G85"/>
    <mergeCell ref="H83:H85"/>
    <mergeCell ref="D202:D204"/>
    <mergeCell ref="E202:E204"/>
    <mergeCell ref="F202:F204"/>
    <mergeCell ref="G202:G204"/>
    <mergeCell ref="H202:H204"/>
    <mergeCell ref="A199:A201"/>
    <mergeCell ref="B199:B201"/>
    <mergeCell ref="C199:C201"/>
    <mergeCell ref="D199:D201"/>
    <mergeCell ref="E199:E201"/>
    <mergeCell ref="F199:F201"/>
    <mergeCell ref="G199:G201"/>
    <mergeCell ref="H199:H201"/>
    <mergeCell ref="H196:H198"/>
    <mergeCell ref="A190:A192"/>
    <mergeCell ref="B190:B191"/>
    <mergeCell ref="F135:F137"/>
    <mergeCell ref="G135:G137"/>
    <mergeCell ref="H135:H137"/>
    <mergeCell ref="A144:A146"/>
    <mergeCell ref="B144:B146"/>
    <mergeCell ref="C144:C146"/>
    <mergeCell ref="D144:D146"/>
    <mergeCell ref="E144:E146"/>
    <mergeCell ref="F144:F146"/>
    <mergeCell ref="G144:G146"/>
    <mergeCell ref="H144:H146"/>
    <mergeCell ref="D187:D189"/>
    <mergeCell ref="E187:E189"/>
    <mergeCell ref="F187:F189"/>
    <mergeCell ref="D196:D198"/>
    <mergeCell ref="F196:F198"/>
    <mergeCell ref="D153:D155"/>
    <mergeCell ref="E171:E173"/>
    <mergeCell ref="F171:F173"/>
    <mergeCell ref="D171:D173"/>
    <mergeCell ref="C156:C158"/>
    <mergeCell ref="H14:H16"/>
    <mergeCell ref="A14:A16"/>
    <mergeCell ref="B14:B16"/>
    <mergeCell ref="C14:C16"/>
    <mergeCell ref="D14:D16"/>
    <mergeCell ref="F14:F16"/>
    <mergeCell ref="G14:G16"/>
    <mergeCell ref="A162:A164"/>
    <mergeCell ref="B162:B164"/>
    <mergeCell ref="C162:C164"/>
    <mergeCell ref="D162:D164"/>
    <mergeCell ref="B150:B152"/>
    <mergeCell ref="B147:B149"/>
    <mergeCell ref="A138:A140"/>
    <mergeCell ref="A38:A39"/>
    <mergeCell ref="A63:A65"/>
    <mergeCell ref="B141:B143"/>
    <mergeCell ref="A147:A149"/>
    <mergeCell ref="B63:B65"/>
    <mergeCell ref="B128:B130"/>
    <mergeCell ref="B138:B140"/>
    <mergeCell ref="A131:A134"/>
    <mergeCell ref="A43:A46"/>
    <mergeCell ref="B38:B39"/>
    <mergeCell ref="A238:O238"/>
    <mergeCell ref="B237:I237"/>
    <mergeCell ref="A193:A195"/>
    <mergeCell ref="B193:B195"/>
    <mergeCell ref="C193:C195"/>
    <mergeCell ref="D193:D195"/>
    <mergeCell ref="E193:E195"/>
    <mergeCell ref="E218:E221"/>
    <mergeCell ref="D218:D221"/>
    <mergeCell ref="G224:G227"/>
    <mergeCell ref="B236:I236"/>
    <mergeCell ref="C235:I235"/>
    <mergeCell ref="C209:O209"/>
    <mergeCell ref="A233:A234"/>
    <mergeCell ref="H233:H234"/>
    <mergeCell ref="D233:D234"/>
    <mergeCell ref="B224:B225"/>
    <mergeCell ref="C233:C234"/>
    <mergeCell ref="B233:B234"/>
    <mergeCell ref="E233:E234"/>
    <mergeCell ref="C231:I231"/>
    <mergeCell ref="C232:O232"/>
    <mergeCell ref="F233:F234"/>
    <mergeCell ref="G233:G234"/>
    <mergeCell ref="A17:A18"/>
    <mergeCell ref="B17:B18"/>
    <mergeCell ref="C17:C18"/>
    <mergeCell ref="D17:D18"/>
    <mergeCell ref="H19:H20"/>
    <mergeCell ref="F141:F143"/>
    <mergeCell ref="F138:F140"/>
    <mergeCell ref="H21:H22"/>
    <mergeCell ref="G17:G18"/>
    <mergeCell ref="E17:E18"/>
    <mergeCell ref="A50:A52"/>
    <mergeCell ref="B43:B46"/>
    <mergeCell ref="F17:F18"/>
    <mergeCell ref="H17:H18"/>
    <mergeCell ref="G70:G73"/>
    <mergeCell ref="G138:G140"/>
    <mergeCell ref="G141:G143"/>
    <mergeCell ref="H141:H143"/>
    <mergeCell ref="D131:D134"/>
    <mergeCell ref="C131:C134"/>
    <mergeCell ref="C141:C143"/>
    <mergeCell ref="F21:F22"/>
    <mergeCell ref="D21:D22"/>
    <mergeCell ref="E21:E22"/>
    <mergeCell ref="H12:H13"/>
    <mergeCell ref="E224:E225"/>
    <mergeCell ref="H150:H152"/>
    <mergeCell ref="F147:F149"/>
    <mergeCell ref="C178:O178"/>
    <mergeCell ref="H153:H155"/>
    <mergeCell ref="F19:F20"/>
    <mergeCell ref="G19:G20"/>
    <mergeCell ref="C19:C20"/>
    <mergeCell ref="D19:D20"/>
    <mergeCell ref="E19:E20"/>
    <mergeCell ref="G147:G149"/>
    <mergeCell ref="H162:H164"/>
    <mergeCell ref="G168:G170"/>
    <mergeCell ref="G171:G173"/>
    <mergeCell ref="H147:H149"/>
    <mergeCell ref="D147:D149"/>
    <mergeCell ref="G156:G158"/>
    <mergeCell ref="F159:F161"/>
    <mergeCell ref="H183:H186"/>
    <mergeCell ref="F38:F39"/>
    <mergeCell ref="D40:D42"/>
    <mergeCell ref="H50:H52"/>
    <mergeCell ref="F224:F227"/>
    <mergeCell ref="A8:O8"/>
    <mergeCell ref="B10:O10"/>
    <mergeCell ref="O5:O7"/>
    <mergeCell ref="N5:N7"/>
    <mergeCell ref="J6:J7"/>
    <mergeCell ref="E5:E7"/>
    <mergeCell ref="A9:O9"/>
    <mergeCell ref="A12:A13"/>
    <mergeCell ref="G12:G13"/>
    <mergeCell ref="K6:L6"/>
    <mergeCell ref="B12:B13"/>
    <mergeCell ref="C12:C13"/>
    <mergeCell ref="D12:D13"/>
    <mergeCell ref="E12:E13"/>
    <mergeCell ref="F12:F13"/>
    <mergeCell ref="H5:H7"/>
    <mergeCell ref="C11:O11"/>
    <mergeCell ref="I5:I7"/>
    <mergeCell ref="J5:M5"/>
    <mergeCell ref="D5:D7"/>
    <mergeCell ref="A5:A7"/>
    <mergeCell ref="B5:B7"/>
    <mergeCell ref="C5:C7"/>
    <mergeCell ref="F5:F7"/>
    <mergeCell ref="G5:G7"/>
    <mergeCell ref="M6:M7"/>
    <mergeCell ref="G179:G182"/>
    <mergeCell ref="F165:F167"/>
    <mergeCell ref="C177:I177"/>
    <mergeCell ref="D179:D182"/>
    <mergeCell ref="H179:H182"/>
    <mergeCell ref="F179:F182"/>
    <mergeCell ref="F156:F158"/>
    <mergeCell ref="D156:D158"/>
    <mergeCell ref="H168:H170"/>
    <mergeCell ref="H165:H167"/>
    <mergeCell ref="D168:D170"/>
    <mergeCell ref="F153:F155"/>
    <mergeCell ref="F162:F164"/>
    <mergeCell ref="C138:C140"/>
    <mergeCell ref="G162:G164"/>
    <mergeCell ref="H171:H173"/>
    <mergeCell ref="E168:E170"/>
    <mergeCell ref="F70:F73"/>
    <mergeCell ref="G25:G28"/>
    <mergeCell ref="F25:F28"/>
    <mergeCell ref="E59:E62"/>
    <mergeCell ref="F59:F62"/>
    <mergeCell ref="H228:H230"/>
    <mergeCell ref="E128:E130"/>
    <mergeCell ref="F128:F130"/>
    <mergeCell ref="E70:E73"/>
    <mergeCell ref="H125:H127"/>
    <mergeCell ref="G153:G155"/>
    <mergeCell ref="C125:C127"/>
    <mergeCell ref="H70:H73"/>
    <mergeCell ref="C124:O124"/>
    <mergeCell ref="C70:C73"/>
    <mergeCell ref="D70:D73"/>
    <mergeCell ref="E131:E134"/>
    <mergeCell ref="D128:D130"/>
    <mergeCell ref="E125:E127"/>
    <mergeCell ref="C228:C230"/>
    <mergeCell ref="F228:F230"/>
    <mergeCell ref="D228:D230"/>
    <mergeCell ref="G228:G230"/>
    <mergeCell ref="D183:D186"/>
    <mergeCell ref="D159:D161"/>
    <mergeCell ref="F174:F176"/>
    <mergeCell ref="F183:F186"/>
    <mergeCell ref="C168:C170"/>
    <mergeCell ref="H214:H217"/>
    <mergeCell ref="A1:O1"/>
    <mergeCell ref="H128:H130"/>
    <mergeCell ref="H131:H134"/>
    <mergeCell ref="D25:D28"/>
    <mergeCell ref="E47:E49"/>
    <mergeCell ref="B23:B24"/>
    <mergeCell ref="A23:A24"/>
    <mergeCell ref="A40:A42"/>
    <mergeCell ref="H63:H65"/>
    <mergeCell ref="C53:I53"/>
    <mergeCell ref="G40:G42"/>
    <mergeCell ref="H59:H62"/>
    <mergeCell ref="G38:G39"/>
    <mergeCell ref="G43:G46"/>
    <mergeCell ref="E43:E46"/>
    <mergeCell ref="G50:G52"/>
    <mergeCell ref="C40:C42"/>
    <mergeCell ref="H43:H46"/>
    <mergeCell ref="E50:E52"/>
    <mergeCell ref="H55:H58"/>
    <mergeCell ref="G59:G62"/>
    <mergeCell ref="G55:G58"/>
    <mergeCell ref="F63:F65"/>
    <mergeCell ref="G131:G134"/>
    <mergeCell ref="G21:G22"/>
    <mergeCell ref="A2:O3"/>
    <mergeCell ref="C23:C24"/>
    <mergeCell ref="D23:D24"/>
    <mergeCell ref="A19:A20"/>
    <mergeCell ref="B19:B20"/>
    <mergeCell ref="A21:A22"/>
    <mergeCell ref="A25:A28"/>
    <mergeCell ref="D165:D167"/>
    <mergeCell ref="C54:O54"/>
    <mergeCell ref="G125:G127"/>
    <mergeCell ref="F150:F152"/>
    <mergeCell ref="F131:F134"/>
    <mergeCell ref="G63:G65"/>
    <mergeCell ref="F125:F127"/>
    <mergeCell ref="G159:G161"/>
    <mergeCell ref="D141:D143"/>
    <mergeCell ref="D138:D140"/>
    <mergeCell ref="G128:G130"/>
    <mergeCell ref="H159:H161"/>
    <mergeCell ref="G150:G152"/>
    <mergeCell ref="H138:H140"/>
    <mergeCell ref="H156:H158"/>
    <mergeCell ref="G165:G167"/>
    <mergeCell ref="H25:H28"/>
    <mergeCell ref="E23:E24"/>
    <mergeCell ref="D38:D39"/>
    <mergeCell ref="D50:D52"/>
    <mergeCell ref="C37:O37"/>
    <mergeCell ref="E38:E39"/>
    <mergeCell ref="E40:E42"/>
    <mergeCell ref="F23:F24"/>
    <mergeCell ref="H23:H24"/>
    <mergeCell ref="G23:G24"/>
    <mergeCell ref="H47:H49"/>
    <mergeCell ref="H40:H42"/>
    <mergeCell ref="E25:E28"/>
    <mergeCell ref="H29:H31"/>
    <mergeCell ref="G32:G35"/>
    <mergeCell ref="H32:H35"/>
    <mergeCell ref="F43:F46"/>
    <mergeCell ref="F40:F42"/>
    <mergeCell ref="E29:E31"/>
    <mergeCell ref="F29:F31"/>
    <mergeCell ref="C36:I36"/>
    <mergeCell ref="G29:G31"/>
    <mergeCell ref="G47:G49"/>
    <mergeCell ref="D29:D31"/>
    <mergeCell ref="B21:B22"/>
    <mergeCell ref="C25:C28"/>
    <mergeCell ref="B25:B28"/>
    <mergeCell ref="C21:C22"/>
    <mergeCell ref="B66:B69"/>
    <mergeCell ref="A47:A49"/>
    <mergeCell ref="B47:B49"/>
    <mergeCell ref="A128:A130"/>
    <mergeCell ref="B40:B42"/>
    <mergeCell ref="A29:A31"/>
    <mergeCell ref="B29:B31"/>
    <mergeCell ref="C29:C31"/>
    <mergeCell ref="B50:B52"/>
    <mergeCell ref="A32:A35"/>
    <mergeCell ref="B32:B35"/>
    <mergeCell ref="A75:A122"/>
    <mergeCell ref="B74:B122"/>
    <mergeCell ref="C74:C122"/>
    <mergeCell ref="A224:A225"/>
    <mergeCell ref="A205:A207"/>
    <mergeCell ref="A218:A221"/>
    <mergeCell ref="B218:B221"/>
    <mergeCell ref="B213:B217"/>
    <mergeCell ref="A213:A217"/>
    <mergeCell ref="A210:A212"/>
    <mergeCell ref="C205:C207"/>
    <mergeCell ref="B205:B207"/>
    <mergeCell ref="C223:O223"/>
    <mergeCell ref="D224:D227"/>
    <mergeCell ref="C224:C227"/>
    <mergeCell ref="F210:F212"/>
    <mergeCell ref="C218:C221"/>
    <mergeCell ref="C213:C217"/>
    <mergeCell ref="H224:H227"/>
    <mergeCell ref="G218:G221"/>
    <mergeCell ref="G214:G217"/>
    <mergeCell ref="C210:C212"/>
    <mergeCell ref="E214:E217"/>
    <mergeCell ref="E210:E212"/>
    <mergeCell ref="D214:D217"/>
    <mergeCell ref="D210:D212"/>
    <mergeCell ref="G210:G212"/>
    <mergeCell ref="E183:E185"/>
    <mergeCell ref="G183:G186"/>
    <mergeCell ref="C183:C186"/>
    <mergeCell ref="C179:C182"/>
    <mergeCell ref="B210:B212"/>
    <mergeCell ref="A174:A176"/>
    <mergeCell ref="B174:B176"/>
    <mergeCell ref="A168:A170"/>
    <mergeCell ref="B131:B134"/>
    <mergeCell ref="A141:A143"/>
    <mergeCell ref="A135:A137"/>
    <mergeCell ref="B135:B137"/>
    <mergeCell ref="B171:B173"/>
    <mergeCell ref="C171:C173"/>
    <mergeCell ref="A153:A155"/>
    <mergeCell ref="B153:B155"/>
    <mergeCell ref="C153:C155"/>
    <mergeCell ref="G190:G192"/>
    <mergeCell ref="A196:A198"/>
    <mergeCell ref="B196:B198"/>
    <mergeCell ref="C196:C198"/>
    <mergeCell ref="A202:A204"/>
    <mergeCell ref="B202:B204"/>
    <mergeCell ref="C202:C204"/>
    <mergeCell ref="G74:G76"/>
    <mergeCell ref="F218:F221"/>
    <mergeCell ref="C222:I222"/>
    <mergeCell ref="H38:H39"/>
    <mergeCell ref="C38:C39"/>
    <mergeCell ref="H218:H221"/>
    <mergeCell ref="D150:D152"/>
    <mergeCell ref="C128:C130"/>
    <mergeCell ref="D68:D69"/>
    <mergeCell ref="C66:C69"/>
    <mergeCell ref="D125:D127"/>
    <mergeCell ref="C123:I123"/>
    <mergeCell ref="E63:E65"/>
    <mergeCell ref="C147:C149"/>
    <mergeCell ref="C150:C152"/>
    <mergeCell ref="F68:F69"/>
    <mergeCell ref="G68:G69"/>
    <mergeCell ref="C63:C65"/>
    <mergeCell ref="H68:H69"/>
    <mergeCell ref="H74:H76"/>
    <mergeCell ref="C43:C46"/>
    <mergeCell ref="D43:D46"/>
    <mergeCell ref="F214:F217"/>
    <mergeCell ref="H210:H212"/>
    <mergeCell ref="E32:E35"/>
    <mergeCell ref="F32:F35"/>
    <mergeCell ref="D63:D65"/>
    <mergeCell ref="F168:F170"/>
    <mergeCell ref="E165:E167"/>
    <mergeCell ref="C159:C161"/>
    <mergeCell ref="C165:C167"/>
    <mergeCell ref="F55:F58"/>
    <mergeCell ref="C59:C62"/>
    <mergeCell ref="C47:C49"/>
    <mergeCell ref="D47:D49"/>
    <mergeCell ref="F47:F49"/>
    <mergeCell ref="D55:D58"/>
    <mergeCell ref="F50:F52"/>
    <mergeCell ref="D59:D62"/>
    <mergeCell ref="C55:C58"/>
    <mergeCell ref="D135:D137"/>
    <mergeCell ref="C50:C52"/>
    <mergeCell ref="C32:C35"/>
    <mergeCell ref="D32:D35"/>
    <mergeCell ref="E74:E76"/>
    <mergeCell ref="F74:F76"/>
    <mergeCell ref="D74:D76"/>
    <mergeCell ref="D101:D103"/>
    <mergeCell ref="H205:H207"/>
    <mergeCell ref="F205:F207"/>
    <mergeCell ref="G205:G207"/>
    <mergeCell ref="C208:I208"/>
    <mergeCell ref="D205:D207"/>
    <mergeCell ref="G193:G195"/>
    <mergeCell ref="H193:H195"/>
    <mergeCell ref="F193:F195"/>
    <mergeCell ref="H174:H176"/>
    <mergeCell ref="E205:E207"/>
    <mergeCell ref="E179:E182"/>
    <mergeCell ref="G174:G176"/>
    <mergeCell ref="G187:G189"/>
    <mergeCell ref="H187:H189"/>
    <mergeCell ref="C190:C192"/>
    <mergeCell ref="D190:D192"/>
    <mergeCell ref="E190:E192"/>
    <mergeCell ref="C187:C189"/>
    <mergeCell ref="C174:C176"/>
    <mergeCell ref="D174:D176"/>
    <mergeCell ref="E174:E176"/>
    <mergeCell ref="H190:H192"/>
    <mergeCell ref="G196:G198"/>
    <mergeCell ref="F190:F192"/>
    <mergeCell ref="B159:B161"/>
    <mergeCell ref="A156:A158"/>
    <mergeCell ref="B156:B158"/>
    <mergeCell ref="A159:A161"/>
    <mergeCell ref="A165:A167"/>
    <mergeCell ref="B165:B167"/>
    <mergeCell ref="A171:A173"/>
    <mergeCell ref="B168:B170"/>
    <mergeCell ref="C135:C137"/>
    <mergeCell ref="A150:A152"/>
  </mergeCells>
  <phoneticPr fontId="0" type="noConversion"/>
  <pageMargins left="0.39370078740157483" right="0.78740157480314965" top="1.1811023622047245" bottom="0.39370078740157483" header="0.51181102362204722" footer="0.51181102362204722"/>
  <pageSetup paperSize="9" firstPageNumber="119" orientation="landscape" useFirstPageNumber="1" r:id="rId1"/>
  <headerFooter alignWithMargins="0">
    <oddHeader xml:space="preserve">&amp;C&amp;"Times New Roman,Paprastas"&amp;12&amp;P+5
</oddHeader>
  </headerFooter>
  <rowBreaks count="6" manualBreakCount="6">
    <brk id="20" max="16383" man="1"/>
    <brk id="42" max="16383" man="1"/>
    <brk id="65" max="16383" man="1"/>
    <brk id="130" max="16383" man="1"/>
    <brk id="152" max="16383" man="1"/>
    <brk id="1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25"/>
  <sheetViews>
    <sheetView view="pageLayout" zoomScaleNormal="100" workbookViewId="0">
      <selection activeCell="N13" sqref="N13"/>
    </sheetView>
  </sheetViews>
  <sheetFormatPr defaultRowHeight="12.75"/>
  <cols>
    <col min="7" max="7" width="6.7109375" customWidth="1"/>
    <col min="9" max="9" width="1.85546875" customWidth="1"/>
  </cols>
  <sheetData>
    <row r="1" spans="1:16" s="5" customFormat="1" ht="14.25" customHeight="1">
      <c r="A1" s="681" t="s">
        <v>36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  <c r="P1" s="11"/>
    </row>
    <row r="2" spans="1:16" s="5" customFormat="1" ht="14.25" customHeight="1" thickBot="1">
      <c r="A2" s="8"/>
      <c r="B2" s="8"/>
      <c r="C2" s="10"/>
      <c r="D2" s="10"/>
      <c r="E2" s="10"/>
      <c r="F2" s="10"/>
      <c r="G2" s="10"/>
      <c r="H2" s="191"/>
      <c r="I2" s="192"/>
      <c r="J2" s="192"/>
      <c r="K2" s="192"/>
      <c r="L2" s="192"/>
      <c r="M2" s="9"/>
      <c r="N2" s="9"/>
      <c r="O2" s="193" t="s">
        <v>120</v>
      </c>
      <c r="P2" s="11"/>
    </row>
    <row r="3" spans="1:16" ht="33" customHeight="1">
      <c r="A3" s="691" t="s">
        <v>15</v>
      </c>
      <c r="B3" s="692"/>
      <c r="C3" s="692"/>
      <c r="D3" s="692"/>
      <c r="E3" s="692"/>
      <c r="F3" s="692"/>
      <c r="G3" s="692"/>
      <c r="H3" s="692"/>
      <c r="I3" s="693"/>
      <c r="J3" s="688" t="s">
        <v>192</v>
      </c>
      <c r="K3" s="689"/>
      <c r="L3" s="689"/>
      <c r="M3" s="690"/>
      <c r="N3" s="601" t="s">
        <v>199</v>
      </c>
      <c r="O3" s="598" t="s">
        <v>200</v>
      </c>
    </row>
    <row r="4" spans="1:16" ht="9.75" customHeight="1">
      <c r="A4" s="694"/>
      <c r="B4" s="695"/>
      <c r="C4" s="695"/>
      <c r="D4" s="695"/>
      <c r="E4" s="695"/>
      <c r="F4" s="695"/>
      <c r="G4" s="695"/>
      <c r="H4" s="695"/>
      <c r="I4" s="696"/>
      <c r="J4" s="684" t="s">
        <v>8</v>
      </c>
      <c r="K4" s="686" t="s">
        <v>9</v>
      </c>
      <c r="L4" s="686"/>
      <c r="M4" s="614" t="s">
        <v>105</v>
      </c>
      <c r="N4" s="602"/>
      <c r="O4" s="599"/>
    </row>
    <row r="5" spans="1:16" ht="57.75" customHeight="1" thickBot="1">
      <c r="A5" s="697"/>
      <c r="B5" s="698"/>
      <c r="C5" s="698"/>
      <c r="D5" s="698"/>
      <c r="E5" s="698"/>
      <c r="F5" s="698"/>
      <c r="G5" s="698"/>
      <c r="H5" s="698"/>
      <c r="I5" s="699"/>
      <c r="J5" s="685"/>
      <c r="K5" s="60" t="s">
        <v>8</v>
      </c>
      <c r="L5" s="61" t="s">
        <v>16</v>
      </c>
      <c r="M5" s="687"/>
      <c r="N5" s="682"/>
      <c r="O5" s="683"/>
    </row>
    <row r="6" spans="1:16" ht="12.75" customHeight="1" thickBot="1">
      <c r="A6" s="703" t="s">
        <v>17</v>
      </c>
      <c r="B6" s="704"/>
      <c r="C6" s="704"/>
      <c r="D6" s="704"/>
      <c r="E6" s="704"/>
      <c r="F6" s="704"/>
      <c r="G6" s="704"/>
      <c r="H6" s="704"/>
      <c r="I6" s="705"/>
      <c r="J6" s="179">
        <f>SUM(J7+J8)</f>
        <v>3539.2</v>
      </c>
      <c r="K6" s="179">
        <f t="shared" ref="K6:O6" si="0">SUM(K7+K8)</f>
        <v>14.9</v>
      </c>
      <c r="L6" s="179">
        <f t="shared" si="0"/>
        <v>0</v>
      </c>
      <c r="M6" s="179">
        <f t="shared" si="0"/>
        <v>3524.3</v>
      </c>
      <c r="N6" s="179">
        <f t="shared" si="0"/>
        <v>1608.3</v>
      </c>
      <c r="O6" s="179">
        <f t="shared" si="0"/>
        <v>587.5</v>
      </c>
    </row>
    <row r="7" spans="1:16">
      <c r="A7" s="706" t="s">
        <v>125</v>
      </c>
      <c r="B7" s="707"/>
      <c r="C7" s="707"/>
      <c r="D7" s="707"/>
      <c r="E7" s="707"/>
      <c r="F7" s="707"/>
      <c r="G7" s="707"/>
      <c r="H7" s="707"/>
      <c r="I7" s="708"/>
      <c r="J7" s="184">
        <f>SUM(priemonės!J14+priemonės!J26+priemonės!J29+priemonės!J33+priemonės!J38+priemonės!J40+priemonės!J56+priemonės!J60+priemonės!J63+priemonės!J71+priemonės!J77+priemonės!J125+priemonės!J128+priemonės!J132+priemonės!J144+priemonės!J147+priemonės!J150+priemonės!J156+priemonės!J159+priemonės!J168+priemonės!J171+priemonės!J174+priemonės!J183+priemonės!J187+priemonės!J191+priemonės!J193+priemonės!J199+priemonės!J210+priemonės!J218+priemonės!J224+priemonės!J228)</f>
        <v>3530.2</v>
      </c>
      <c r="K7" s="184">
        <f>SUM(priemonės!K14+priemonės!K26+priemonės!K29+priemonės!K33+priemonės!K38+priemonės!K40+priemonės!K56+priemonės!K60+priemonės!K63+priemonės!K71+priemonės!K77+priemonės!K125+priemonės!K128+priemonės!K132+priemonės!K144+priemonės!K147+priemonės!K150+priemonės!K156+priemonės!K159+priemonės!K168+priemonės!K171+priemonės!K174+priemonės!K183+priemonės!K187+priemonės!K191+priemonės!K193+priemonės!K199+priemonės!K210+priemonės!K218+priemonės!K224+priemonės!K228)</f>
        <v>5.9</v>
      </c>
      <c r="L7" s="184">
        <f>SUM(priemonės!L14+priemonės!L26+priemonės!L29+priemonės!L33+priemonės!L38+priemonės!L40+priemonės!L56+priemonės!L60+priemonės!L63+priemonės!L71+priemonės!L77+priemonės!L125+priemonės!L128+priemonės!L132+priemonės!L144+priemonės!L147+priemonės!L150+priemonės!L156+priemonės!L159+priemonės!L168+priemonės!L171+priemonės!L174+priemonės!L183+priemonės!L187+priemonės!L191+priemonės!L193+priemonės!L199+priemonės!L210+priemonės!L218+priemonės!L224+priemonės!L228)</f>
        <v>0</v>
      </c>
      <c r="M7" s="184">
        <f>SUM(priemonės!M14+priemonės!M26+priemonės!M29+priemonės!M33+priemonės!M38+priemonės!M40+priemonės!M56+priemonės!M60+priemonės!M63+priemonės!M71+priemonės!M77+priemonės!M125+priemonės!M128+priemonės!M132+priemonės!M144+priemonės!M147+priemonės!M150+priemonės!M156+priemonės!M159+priemonės!M168+priemonės!M171+priemonės!M174+priemonės!M183+priemonės!M187+priemonės!M191+priemonės!M193+priemonės!M199+priemonės!M210+priemonės!M218+priemonės!M224+priemonės!M228)</f>
        <v>3524.3</v>
      </c>
      <c r="N7" s="184">
        <f>SUM(priemonės!N26+priemonės!N29+priemonės!N33+priemonės!N44+priemonės!N56+priemonės!N174+priemonės!N183+priemonės!N196+priemonės!N202+priemonės!N205+priemonės!N214+priemonės!N224)</f>
        <v>1593.3</v>
      </c>
      <c r="O7" s="184">
        <f>SUM(priemonės!O26+priemonės!O29+priemonės!O33+priemonės!O44+priemonės!O56+priemonės!O60+priemonės!O63+priemonės!O71+priemonės!O75+priemonės!O135+priemonės!O138+priemonės!O141+priemonės!O153+priemonės!O162+priemonės!O165+priemonės!O174+priemonės!O179+priemonės!O183+priemonės!O187+priemonės!O196+priemonės!O199+priemonės!O202+priemonės!O205+priemonės!O214)</f>
        <v>572.5</v>
      </c>
    </row>
    <row r="8" spans="1:16" ht="13.5" thickBot="1">
      <c r="A8" s="721" t="s">
        <v>141</v>
      </c>
      <c r="B8" s="722"/>
      <c r="C8" s="722"/>
      <c r="D8" s="722"/>
      <c r="E8" s="722"/>
      <c r="F8" s="722"/>
      <c r="G8" s="722"/>
      <c r="H8" s="722"/>
      <c r="I8" s="723"/>
      <c r="J8" s="180">
        <f>SUM(priemonės!J234)</f>
        <v>9</v>
      </c>
      <c r="K8" s="180">
        <f>SUM(priemonės!K234)</f>
        <v>9</v>
      </c>
      <c r="L8" s="180">
        <f>SUM(priemonės!L234)</f>
        <v>0</v>
      </c>
      <c r="M8" s="181">
        <f>SUM(J8-K8)</f>
        <v>0</v>
      </c>
      <c r="N8" s="180">
        <f>SUM(priemonės!N234)</f>
        <v>15</v>
      </c>
      <c r="O8" s="182">
        <f>SUM(priemonės!O234)</f>
        <v>15</v>
      </c>
    </row>
    <row r="9" spans="1:16" ht="13.5" customHeight="1" thickBot="1">
      <c r="A9" s="703" t="s">
        <v>18</v>
      </c>
      <c r="B9" s="704"/>
      <c r="C9" s="704"/>
      <c r="D9" s="704"/>
      <c r="E9" s="704"/>
      <c r="F9" s="704"/>
      <c r="G9" s="704"/>
      <c r="H9" s="704"/>
      <c r="I9" s="705"/>
      <c r="J9" s="179">
        <f>SUM(J10:J13)</f>
        <v>10854.6</v>
      </c>
      <c r="K9" s="179">
        <f t="shared" ref="K9:O9" si="1">SUM(K10:K13)</f>
        <v>33.1</v>
      </c>
      <c r="L9" s="179">
        <f t="shared" si="1"/>
        <v>0</v>
      </c>
      <c r="M9" s="179">
        <f t="shared" si="1"/>
        <v>10821.5</v>
      </c>
      <c r="N9" s="179">
        <f>SUM(N10:N13)</f>
        <v>11676.8</v>
      </c>
      <c r="O9" s="183">
        <f t="shared" si="1"/>
        <v>11071.6</v>
      </c>
    </row>
    <row r="10" spans="1:16">
      <c r="A10" s="709" t="s">
        <v>142</v>
      </c>
      <c r="B10" s="710"/>
      <c r="C10" s="710"/>
      <c r="D10" s="710"/>
      <c r="E10" s="710"/>
      <c r="F10" s="710"/>
      <c r="G10" s="710"/>
      <c r="H10" s="710"/>
      <c r="I10" s="711"/>
      <c r="J10" s="185">
        <f>SUM(priemonės!J15+priemonės!J27+priemonės!J30+priemonės!J34+priemonės!J41+priemonės!J57+priemonės!J61+priemonės!J64+priemonės!J72+priemonės!J79+priemonės!J80+priemonės!J83+priemonės!J86+priemonės!J89+priemonės!J92+priemonės!J95+priemonės!J98+priemonės!J101+priemonės!J104+priemonės!J107+priemonės!J110+priemonės!J113+priemonės!J116+priemonės!J119+priemonės!J126+priemonės!J129+priemonės!J133+priemonės!J148+priemonės!J151+priemonės!J157+priemonės!J160+priemonės!J169+priemonės!J172+priemonės!J185+priemonės!J190+priemonės!J194+priemonės!J200+priemonės!J211+priemonės!J220+priemonės!J225+priemonės!J229)</f>
        <v>8995.7999999999993</v>
      </c>
      <c r="K10" s="185">
        <f>SUM(priemonės!K15+priemonės!K27+priemonės!K30+priemonės!K34+priemonės!K41+priemonės!K57+priemonės!K61+priemonės!K64+priemonės!K72+priemonės!K79+priemonės!K80+priemonės!K83+priemonės!K86+priemonės!K89+priemonės!K92+priemonės!K95+priemonės!K98+priemonės!K101+priemonės!K104+priemonės!K107+priemonės!K110+priemonės!K113+priemonės!K116+priemonės!K119+priemonės!K126+priemonės!K129+priemonės!K133+priemonės!K148+priemonės!K151+priemonės!K157+priemonės!K160+priemonės!K169+priemonės!K172+priemonės!K185+priemonės!K190+priemonės!K194+priemonės!K200+priemonės!K211+priemonės!K220+priemonės!K225+priemonės!K229)</f>
        <v>33.1</v>
      </c>
      <c r="L10" s="185">
        <f>SUM(priemonės!L15+priemonės!L27+priemonės!L30+priemonės!L34+priemonės!L41+priemonės!L57+priemonės!L61+priemonės!L64+priemonės!L72+priemonės!L79+priemonės!L80+priemonės!L83+priemonės!L86+priemonės!L89+priemonės!L92+priemonės!L95+priemonės!L98+priemonės!L101+priemonės!L104+priemonės!L107+priemonės!L110+priemonės!L113+priemonės!L116+priemonės!L119+priemonės!L126+priemonės!L129+priemonės!L133+priemonės!L148+priemonės!L151+priemonės!L157+priemonės!L160+priemonės!L169+priemonės!L172+priemonės!L185+priemonės!L190+priemonės!L194+priemonės!L200+priemonės!L211+priemonės!L220+priemonės!L225+priemonės!L229)</f>
        <v>0</v>
      </c>
      <c r="M10" s="185">
        <f>SUM(priemonės!M15+priemonės!M27+priemonės!M30+priemonės!M34+priemonės!M41+priemonės!M57+priemonės!M61+priemonės!M64+priemonės!M72+priemonės!M79+priemonės!M80+priemonės!M83+priemonės!M86+priemonės!M89+priemonės!M92+priemonės!M95+priemonės!M98+priemonės!M101+priemonės!M104+priemonės!M107+priemonės!M110+priemonės!M113+priemonės!M116+priemonės!M119+priemonės!M126+priemonės!M129+priemonės!M133+priemonės!M148+priemonės!M151+priemonės!M157+priemonės!M160+priemonės!M169+priemonės!M172+priemonės!M185+priemonės!M190+priemonės!M194+priemonės!M200+priemonės!M211+priemonės!M220+priemonės!M225+priemonės!M229)</f>
        <v>8962.7000000000007</v>
      </c>
      <c r="N10" s="185">
        <f>SUM(priemonės!N27+priemonės!N30+priemonės!N34+priemonės!N45+priemonės!N57+priemonės!N61+priemonės!N185+priemonės!N197+priemonės!N203+priemonės!N206+priemonės!N211+priemonės!N216+priemonės!N225)</f>
        <v>3797.3</v>
      </c>
      <c r="O10" s="185">
        <f>SUM(priemonės!O45+priemonės!O136+priemonės!O139+priemonės!O142+priemonės!O154+priemonės!O163+priemonės!O166+priemonės!O181)</f>
        <v>6306.7</v>
      </c>
    </row>
    <row r="11" spans="1:16">
      <c r="A11" s="712" t="s">
        <v>126</v>
      </c>
      <c r="B11" s="713"/>
      <c r="C11" s="713"/>
      <c r="D11" s="713"/>
      <c r="E11" s="713"/>
      <c r="F11" s="713"/>
      <c r="G11" s="713"/>
      <c r="H11" s="713"/>
      <c r="I11" s="714"/>
      <c r="J11" s="165">
        <f>SUM(priemonės!J25+priemonės!J32+priemonės!J55+priemonės!J59+priemonės!J70+priemonės!J78+priemonės!J81+priemonės!J84+priemonės!J87+priemonės!J90+priemonės!J93+priemonės!J96+priemonės!J99+priemonės!J102+priemonės!J105+priemonės!J108+priemonės!J111+priemonės!J114+priemonės!J117+priemonės!J120+priemonės!J131+priemonės!J175+priemonės!J184)</f>
        <v>1056.3</v>
      </c>
      <c r="K11" s="165">
        <f>SUM(priemonės!K184+priemonės!K175+priemonės!K131+priemonės!K70+priemonės!K59+priemonės!K55+priemonės!K32+priemonės!K25+priemonės!K81+priemonės!K84+priemonės!K87+priemonės!K90+priemonės!K93+priemonės!K96+priemonės!K99+priemonės!K102+priemonės!K105+priemonės!K108+priemonės!K111+priemonės!K114+priemonės!K117+priemonės!K120+priemonės!K78)</f>
        <v>0</v>
      </c>
      <c r="L11" s="165">
        <f>SUM(priemonės!L184+priemonės!L175+priemonės!L131+priemonės!L70+priemonės!L59+priemonės!L55+priemonės!L32+priemonės!L25+priemonės!L81+priemonės!L84+priemonės!L87+priemonės!L90+priemonės!L93+priemonės!L96+priemonės!L99+priemonės!L102+priemonės!L105+priemonės!L108+priemonės!L111+priemonės!L114+priemonės!L117+priemonės!L120+priemonės!L78)</f>
        <v>0</v>
      </c>
      <c r="M11" s="165">
        <f>SUM(priemonės!M184+priemonės!M175+priemonės!M131+priemonės!M70+priemonės!M59+priemonės!M55+priemonės!M32+priemonės!M25+priemonės!M81+priemonės!M84+priemonės!M87+priemonės!M90+priemonės!M93+priemonės!M96+priemonės!M99+priemonės!M102+priemonės!M105+priemonės!M108+priemonės!M111+priemonės!M114+priemonės!M117+priemonės!M120+priemonės!M78)</f>
        <v>1056.3</v>
      </c>
      <c r="N11" s="165">
        <f>SUM(priemonės!N25+priemonės!N32+priemonės!N43+priemonės!N55+priemonės!N175+priemonės!N180+priemonės!N184+priemonės!N215+priemonės!N219)</f>
        <v>168.2</v>
      </c>
      <c r="O11" s="165">
        <f>SUM(priemonės!O25+priemonės!O32+priemonės!O43+priemonės!O55+priemonės!O175+priemonės!O180+priemonės!O184+priemonės!O215+priemonės!O219)</f>
        <v>636.9</v>
      </c>
    </row>
    <row r="12" spans="1:16">
      <c r="A12" s="718" t="s">
        <v>140</v>
      </c>
      <c r="B12" s="719"/>
      <c r="C12" s="719"/>
      <c r="D12" s="719"/>
      <c r="E12" s="719"/>
      <c r="F12" s="719"/>
      <c r="G12" s="719"/>
      <c r="H12" s="719"/>
      <c r="I12" s="720"/>
      <c r="J12" s="175">
        <f>SUM(priemonės!J69)</f>
        <v>0</v>
      </c>
      <c r="K12" s="175">
        <v>0</v>
      </c>
      <c r="L12" s="175">
        <v>0</v>
      </c>
      <c r="M12" s="175">
        <v>0</v>
      </c>
      <c r="N12" s="175">
        <f>SUM(priemonės!N12+priemonės!N17+priemonės!N19+priemonės!N21+priemonės!N23+priemonės!N67+priemonės!N68)</f>
        <v>7566.5</v>
      </c>
      <c r="O12" s="175">
        <f>SUM(priemonės!O12+priemonės!O17+priemonės!O19+priemonės!O21+priemonės!O23+priemonės!O67+priemonės!O68)</f>
        <v>3183.2</v>
      </c>
    </row>
    <row r="13" spans="1:16" ht="13.5" thickBot="1">
      <c r="A13" s="715" t="s">
        <v>182</v>
      </c>
      <c r="B13" s="716"/>
      <c r="C13" s="716"/>
      <c r="D13" s="716"/>
      <c r="E13" s="716"/>
      <c r="F13" s="716"/>
      <c r="G13" s="716"/>
      <c r="H13" s="716"/>
      <c r="I13" s="717"/>
      <c r="J13" s="186">
        <f>SUM(priemonės!J226+priemonės!J82+priemonės!J85+priemonės!J88+priemonės!J91+priemonės!J94+priemonės!J97+priemonės!J100+priemonės!J103+priemonės!J106+priemonės!J109+priemonės!J112+priemonės!J115+priemonės!J118+priemonės!J121)</f>
        <v>802.5</v>
      </c>
      <c r="K13" s="186">
        <f>SUM(priemonės!K226+priemonės!K82+priemonės!K85+priemonės!K88+priemonės!K91+priemonės!K94+priemonės!K97+priemonės!K100+priemonės!K103+priemonės!K106+priemonės!K109+priemonės!K112+priemonės!K115+priemonės!K118+priemonės!K121)</f>
        <v>0</v>
      </c>
      <c r="L13" s="186">
        <f>SUM(priemonės!L226+priemonės!L82+priemonės!L85+priemonės!L88+priemonės!L91+priemonės!L94+priemonės!L97+priemonės!L100+priemonės!L103+priemonės!L106+priemonės!L109+priemonės!L112+priemonės!L115+priemonės!L118+priemonės!L121)</f>
        <v>0</v>
      </c>
      <c r="M13" s="186">
        <f>SUM(priemonės!M226+priemonės!M82+priemonės!M85+priemonės!M88+priemonės!M91+priemonės!M94+priemonės!M97+priemonės!M100+priemonės!M103+priemonės!M106+priemonės!M109+priemonės!M112+priemonės!M115+priemonės!M118+priemonės!M121)</f>
        <v>802.5</v>
      </c>
      <c r="N13" s="186">
        <f>SUM(priemonės!N226+priemonės!N50+priemonės!N47)</f>
        <v>144.80000000000001</v>
      </c>
      <c r="O13" s="186">
        <f>SUM(priemonės!O226+priemonės!O50+priemonės!O47)</f>
        <v>944.8</v>
      </c>
    </row>
    <row r="14" spans="1:16" ht="13.5" customHeight="1" thickBot="1">
      <c r="A14" s="700" t="s">
        <v>19</v>
      </c>
      <c r="B14" s="701"/>
      <c r="C14" s="701"/>
      <c r="D14" s="701"/>
      <c r="E14" s="701"/>
      <c r="F14" s="701"/>
      <c r="G14" s="701"/>
      <c r="H14" s="701"/>
      <c r="I14" s="702"/>
      <c r="J14" s="178">
        <f t="shared" ref="J14:O14" si="2">SUM(J6+J9)</f>
        <v>14393.8</v>
      </c>
      <c r="K14" s="178">
        <f t="shared" si="2"/>
        <v>48</v>
      </c>
      <c r="L14" s="178">
        <f t="shared" si="2"/>
        <v>0</v>
      </c>
      <c r="M14" s="178">
        <f t="shared" si="2"/>
        <v>14345.8</v>
      </c>
      <c r="N14" s="178">
        <f t="shared" si="2"/>
        <v>13285.1</v>
      </c>
      <c r="O14" s="187">
        <f t="shared" si="2"/>
        <v>11659.1</v>
      </c>
    </row>
    <row r="22" spans="6:6">
      <c r="F22" s="194"/>
    </row>
    <row r="25" spans="6:6">
      <c r="F25" s="194"/>
    </row>
  </sheetData>
  <mergeCells count="17">
    <mergeCell ref="A14:I14"/>
    <mergeCell ref="A6:I6"/>
    <mergeCell ref="A7:I7"/>
    <mergeCell ref="A9:I9"/>
    <mergeCell ref="A10:I10"/>
    <mergeCell ref="A11:I11"/>
    <mergeCell ref="A13:I13"/>
    <mergeCell ref="A12:I12"/>
    <mergeCell ref="A8:I8"/>
    <mergeCell ref="A1:O1"/>
    <mergeCell ref="N3:N5"/>
    <mergeCell ref="O3:O5"/>
    <mergeCell ref="J4:J5"/>
    <mergeCell ref="K4:L4"/>
    <mergeCell ref="M4:M5"/>
    <mergeCell ref="J3:M3"/>
    <mergeCell ref="A3:I5"/>
  </mergeCells>
  <phoneticPr fontId="24" type="noConversion"/>
  <pageMargins left="0.78740157480314965" right="0.78740157480314965" top="1.1811023622047245" bottom="0.39370078740157483" header="0.51181102362204722" footer="0.51181102362204722"/>
  <pageSetup paperSize="9" firstPageNumber="129" orientation="landscape" useFirstPageNumber="1" r:id="rId1"/>
  <headerFooter alignWithMargins="0">
    <oddHeader xml:space="preserve">&amp;C&amp;"Times New Roman,Paprastas"&amp;12 135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230"/>
  <sheetViews>
    <sheetView view="pageLayout" zoomScaleNormal="100" workbookViewId="0">
      <selection activeCell="E11" sqref="E11"/>
    </sheetView>
  </sheetViews>
  <sheetFormatPr defaultRowHeight="12.75"/>
  <cols>
    <col min="1" max="1" width="17.7109375" customWidth="1"/>
    <col min="2" max="2" width="73.7109375" customWidth="1"/>
    <col min="3" max="3" width="9" customWidth="1"/>
    <col min="4" max="4" width="8.5703125" customWidth="1"/>
    <col min="5" max="5" width="8.28515625" customWidth="1"/>
    <col min="6" max="6" width="17.85546875" customWidth="1"/>
  </cols>
  <sheetData>
    <row r="1" spans="1:7" ht="15.75">
      <c r="A1" s="726" t="s">
        <v>46</v>
      </c>
      <c r="B1" s="727"/>
      <c r="C1" s="727"/>
      <c r="D1" s="727"/>
      <c r="E1" s="727"/>
    </row>
    <row r="2" spans="1:7" ht="15.75" customHeight="1">
      <c r="A2" s="728" t="s">
        <v>42</v>
      </c>
      <c r="B2" s="729"/>
      <c r="C2" s="729"/>
      <c r="D2" s="729"/>
      <c r="E2" s="729"/>
    </row>
    <row r="3" spans="1:7" ht="11.25" customHeight="1">
      <c r="A3" s="22"/>
    </row>
    <row r="4" spans="1:7" ht="30.75" customHeight="1">
      <c r="A4" s="730" t="s">
        <v>43</v>
      </c>
      <c r="B4" s="732" t="s">
        <v>44</v>
      </c>
      <c r="C4" s="730" t="s">
        <v>45</v>
      </c>
      <c r="D4" s="730"/>
      <c r="E4" s="730"/>
      <c r="F4" s="724" t="s">
        <v>107</v>
      </c>
    </row>
    <row r="5" spans="1:7" ht="16.5" customHeight="1">
      <c r="A5" s="731"/>
      <c r="B5" s="733"/>
      <c r="C5" s="221" t="s">
        <v>119</v>
      </c>
      <c r="D5" s="221" t="s">
        <v>165</v>
      </c>
      <c r="E5" s="221" t="s">
        <v>208</v>
      </c>
      <c r="F5" s="725"/>
    </row>
    <row r="6" spans="1:7" ht="15.75">
      <c r="A6" s="42"/>
      <c r="B6" s="58" t="s">
        <v>47</v>
      </c>
      <c r="C6" s="59"/>
      <c r="D6" s="59"/>
      <c r="E6" s="59"/>
      <c r="F6" s="62"/>
    </row>
    <row r="7" spans="1:7" ht="30.75" customHeight="1">
      <c r="A7" s="42" t="s">
        <v>50</v>
      </c>
      <c r="B7" s="43" t="s">
        <v>69</v>
      </c>
      <c r="C7" s="43">
        <v>10</v>
      </c>
      <c r="D7" s="43">
        <v>20</v>
      </c>
      <c r="E7" s="43">
        <v>30</v>
      </c>
      <c r="F7" s="161" t="s">
        <v>127</v>
      </c>
      <c r="G7" s="5"/>
    </row>
    <row r="8" spans="1:7" ht="24" customHeight="1">
      <c r="A8" s="124" t="s">
        <v>110</v>
      </c>
      <c r="B8" s="125" t="s">
        <v>111</v>
      </c>
      <c r="C8" s="125">
        <v>84</v>
      </c>
      <c r="D8" s="125">
        <v>90</v>
      </c>
      <c r="E8" s="125">
        <v>100</v>
      </c>
      <c r="F8" s="161" t="s">
        <v>127</v>
      </c>
    </row>
    <row r="9" spans="1:7" ht="24.75" customHeight="1">
      <c r="A9" s="39"/>
      <c r="B9" s="44" t="s">
        <v>94</v>
      </c>
      <c r="C9" s="164"/>
      <c r="D9" s="164"/>
      <c r="E9" s="164"/>
      <c r="F9" s="161"/>
    </row>
    <row r="10" spans="1:7" ht="32.25" customHeight="1">
      <c r="A10" s="42" t="s">
        <v>84</v>
      </c>
      <c r="B10" s="43" t="s">
        <v>131</v>
      </c>
      <c r="C10" s="42">
        <v>1</v>
      </c>
      <c r="D10" s="43">
        <v>4</v>
      </c>
      <c r="E10" s="43">
        <v>3</v>
      </c>
      <c r="F10" s="161" t="s">
        <v>127</v>
      </c>
    </row>
    <row r="11" spans="1:7" ht="27.75" customHeight="1">
      <c r="A11" s="42" t="s">
        <v>63</v>
      </c>
      <c r="B11" s="43" t="s">
        <v>132</v>
      </c>
      <c r="C11" s="42">
        <v>2</v>
      </c>
      <c r="D11" s="43">
        <v>2</v>
      </c>
      <c r="E11" s="43">
        <v>3</v>
      </c>
      <c r="F11" s="161" t="s">
        <v>127</v>
      </c>
    </row>
    <row r="12" spans="1:7" ht="31.5" customHeight="1">
      <c r="A12" s="39"/>
      <c r="B12" s="44" t="s">
        <v>174</v>
      </c>
      <c r="C12" s="35"/>
      <c r="D12" s="35"/>
      <c r="E12" s="35"/>
      <c r="F12" s="62"/>
    </row>
    <row r="13" spans="1:7" ht="24" customHeight="1">
      <c r="A13" s="42" t="s">
        <v>51</v>
      </c>
      <c r="B13" s="43" t="s">
        <v>144</v>
      </c>
      <c r="C13" s="43">
        <v>10800</v>
      </c>
      <c r="D13" s="43">
        <v>10800</v>
      </c>
      <c r="E13" s="43">
        <v>10800</v>
      </c>
      <c r="F13" s="161" t="s">
        <v>127</v>
      </c>
    </row>
    <row r="14" spans="1:7" ht="35.25" customHeight="1">
      <c r="A14" s="42" t="s">
        <v>207</v>
      </c>
      <c r="B14" s="177" t="s">
        <v>121</v>
      </c>
      <c r="C14" s="43">
        <v>1</v>
      </c>
      <c r="D14" s="42" t="s">
        <v>135</v>
      </c>
      <c r="E14" s="42" t="s">
        <v>135</v>
      </c>
      <c r="F14" s="161" t="s">
        <v>127</v>
      </c>
    </row>
    <row r="15" spans="1:7" ht="30" customHeight="1">
      <c r="A15" s="42"/>
      <c r="B15" s="44" t="s">
        <v>52</v>
      </c>
      <c r="C15" s="43"/>
      <c r="D15" s="43"/>
      <c r="E15" s="43"/>
      <c r="F15" s="62"/>
    </row>
    <row r="16" spans="1:7" ht="24.75" customHeight="1">
      <c r="A16" s="42" t="s">
        <v>53</v>
      </c>
      <c r="B16" s="43" t="s">
        <v>139</v>
      </c>
      <c r="C16" s="42" t="s">
        <v>135</v>
      </c>
      <c r="D16" s="42">
        <v>2</v>
      </c>
      <c r="E16" s="42" t="s">
        <v>135</v>
      </c>
      <c r="F16" s="161" t="s">
        <v>127</v>
      </c>
    </row>
    <row r="17" spans="1:6" ht="33" customHeight="1">
      <c r="A17" s="124" t="s">
        <v>109</v>
      </c>
      <c r="B17" s="125" t="s">
        <v>108</v>
      </c>
      <c r="C17" s="125">
        <v>797</v>
      </c>
      <c r="D17" s="125">
        <v>797</v>
      </c>
      <c r="E17" s="125">
        <v>797</v>
      </c>
      <c r="F17" s="161" t="s">
        <v>127</v>
      </c>
    </row>
    <row r="18" spans="1:6" ht="19.5" customHeight="1">
      <c r="A18" s="39"/>
      <c r="B18" s="44" t="s">
        <v>145</v>
      </c>
      <c r="C18" s="35"/>
      <c r="D18" s="35"/>
      <c r="E18" s="35"/>
      <c r="F18" s="161"/>
    </row>
    <row r="19" spans="1:6" ht="32.25" customHeight="1">
      <c r="A19" s="42" t="s">
        <v>54</v>
      </c>
      <c r="B19" s="43" t="s">
        <v>87</v>
      </c>
      <c r="C19" s="42">
        <v>1</v>
      </c>
      <c r="D19" s="42" t="s">
        <v>135</v>
      </c>
      <c r="E19" s="42" t="s">
        <v>135</v>
      </c>
      <c r="F19" s="161" t="s">
        <v>127</v>
      </c>
    </row>
    <row r="20" spans="1:6" s="201" customFormat="1" ht="46.5" customHeight="1">
      <c r="A20" s="42" t="s">
        <v>138</v>
      </c>
      <c r="B20" s="43" t="s">
        <v>184</v>
      </c>
      <c r="C20" s="209" t="s">
        <v>185</v>
      </c>
      <c r="D20" s="311"/>
      <c r="E20" s="42" t="s">
        <v>135</v>
      </c>
      <c r="F20" s="161" t="s">
        <v>127</v>
      </c>
    </row>
    <row r="21" spans="1:6" ht="19.5" customHeight="1">
      <c r="A21" s="42"/>
      <c r="B21" s="44" t="s">
        <v>186</v>
      </c>
      <c r="C21" s="208"/>
      <c r="D21" s="208"/>
      <c r="E21" s="208"/>
      <c r="F21" s="161"/>
    </row>
    <row r="22" spans="1:6" ht="24" customHeight="1">
      <c r="A22" s="42" t="s">
        <v>55</v>
      </c>
      <c r="B22" s="43" t="s">
        <v>123</v>
      </c>
      <c r="C22" s="42" t="s">
        <v>135</v>
      </c>
      <c r="D22" s="42" t="s">
        <v>135</v>
      </c>
      <c r="E22" s="43">
        <v>1</v>
      </c>
      <c r="F22" s="161" t="s">
        <v>127</v>
      </c>
    </row>
    <row r="23" spans="1:6" ht="25.5" customHeight="1">
      <c r="A23" s="42" t="s">
        <v>56</v>
      </c>
      <c r="B23" s="43" t="s">
        <v>172</v>
      </c>
      <c r="C23" s="42" t="s">
        <v>135</v>
      </c>
      <c r="D23" s="43">
        <v>4</v>
      </c>
      <c r="E23" s="42" t="s">
        <v>135</v>
      </c>
      <c r="F23" s="161" t="s">
        <v>127</v>
      </c>
    </row>
    <row r="24" spans="1:6" ht="32.25" customHeight="1">
      <c r="A24" s="42" t="s">
        <v>136</v>
      </c>
      <c r="B24" s="43" t="s">
        <v>124</v>
      </c>
      <c r="C24" s="42" t="s">
        <v>135</v>
      </c>
      <c r="D24" s="43">
        <v>3.5</v>
      </c>
      <c r="E24" s="43">
        <v>4</v>
      </c>
      <c r="F24" s="161" t="s">
        <v>127</v>
      </c>
    </row>
    <row r="25" spans="1:6" ht="32.25" customHeight="1">
      <c r="A25" s="42" t="s">
        <v>130</v>
      </c>
      <c r="B25" s="169" t="s">
        <v>134</v>
      </c>
      <c r="C25" s="42">
        <v>1000</v>
      </c>
      <c r="D25" s="42" t="s">
        <v>135</v>
      </c>
      <c r="E25" s="43">
        <v>2800</v>
      </c>
      <c r="F25" s="161" t="s">
        <v>127</v>
      </c>
    </row>
    <row r="26" spans="1:6" ht="2.25" hidden="1" customHeight="1">
      <c r="A26" s="167" t="s">
        <v>137</v>
      </c>
      <c r="B26" s="171"/>
      <c r="C26" s="168"/>
      <c r="D26" s="42"/>
      <c r="E26" s="42"/>
      <c r="F26" s="161" t="s">
        <v>127</v>
      </c>
    </row>
    <row r="27" spans="1:6" ht="0.75" customHeight="1">
      <c r="A27" s="167" t="s">
        <v>206</v>
      </c>
      <c r="B27" s="171"/>
      <c r="C27" s="42" t="s">
        <v>135</v>
      </c>
      <c r="D27" s="42">
        <v>4</v>
      </c>
      <c r="E27" s="42" t="s">
        <v>135</v>
      </c>
      <c r="F27" s="161" t="s">
        <v>127</v>
      </c>
    </row>
    <row r="28" spans="1:6" ht="18.75" customHeight="1">
      <c r="A28" s="39"/>
      <c r="B28" s="170" t="s">
        <v>95</v>
      </c>
      <c r="C28" s="173"/>
      <c r="D28" s="35"/>
      <c r="E28" s="35"/>
      <c r="F28" s="62"/>
    </row>
    <row r="29" spans="1:6" ht="19.5" customHeight="1">
      <c r="A29" s="42" t="s">
        <v>57</v>
      </c>
      <c r="B29" s="43" t="s">
        <v>68</v>
      </c>
      <c r="C29" s="174">
        <v>163.80000000000001</v>
      </c>
      <c r="D29" s="42" t="s">
        <v>135</v>
      </c>
      <c r="E29" s="42" t="s">
        <v>135</v>
      </c>
      <c r="F29" s="160" t="s">
        <v>128</v>
      </c>
    </row>
    <row r="30" spans="1:6" ht="19.5" customHeight="1">
      <c r="A30" s="42" t="s">
        <v>58</v>
      </c>
      <c r="B30" s="43" t="s">
        <v>48</v>
      </c>
      <c r="C30" s="174">
        <v>10.199999999999999</v>
      </c>
      <c r="D30" s="42" t="s">
        <v>135</v>
      </c>
      <c r="E30" s="42" t="s">
        <v>135</v>
      </c>
      <c r="F30" s="160" t="s">
        <v>128</v>
      </c>
    </row>
    <row r="31" spans="1:6" ht="19.5" customHeight="1">
      <c r="A31" s="42" t="s">
        <v>85</v>
      </c>
      <c r="B31" s="43" t="s">
        <v>67</v>
      </c>
      <c r="C31" s="174">
        <v>2</v>
      </c>
      <c r="D31" s="42" t="s">
        <v>135</v>
      </c>
      <c r="E31" s="42" t="s">
        <v>135</v>
      </c>
      <c r="F31" s="160" t="s">
        <v>128</v>
      </c>
    </row>
    <row r="32" spans="1:6" ht="19.5" customHeight="1">
      <c r="A32" s="42" t="s">
        <v>86</v>
      </c>
      <c r="B32" s="43" t="s">
        <v>133</v>
      </c>
      <c r="C32" s="174">
        <v>8</v>
      </c>
      <c r="D32" s="42" t="s">
        <v>135</v>
      </c>
      <c r="E32" s="42" t="s">
        <v>135</v>
      </c>
      <c r="F32" s="160" t="s">
        <v>128</v>
      </c>
    </row>
    <row r="33" spans="1:6" ht="19.5" customHeight="1">
      <c r="A33" s="42" t="s">
        <v>96</v>
      </c>
      <c r="B33" s="43" t="s">
        <v>201</v>
      </c>
      <c r="C33" s="174">
        <v>45.8</v>
      </c>
      <c r="D33" s="42" t="s">
        <v>135</v>
      </c>
      <c r="E33" s="42" t="s">
        <v>135</v>
      </c>
      <c r="F33" s="160" t="s">
        <v>128</v>
      </c>
    </row>
    <row r="34" spans="1:6" ht="19.5" customHeight="1">
      <c r="A34" s="42" t="s">
        <v>97</v>
      </c>
      <c r="B34" s="43" t="s">
        <v>202</v>
      </c>
      <c r="C34" s="174">
        <v>28.5</v>
      </c>
      <c r="D34" s="42" t="s">
        <v>135</v>
      </c>
      <c r="E34" s="42" t="s">
        <v>135</v>
      </c>
      <c r="F34" s="160" t="s">
        <v>128</v>
      </c>
    </row>
    <row r="35" spans="1:6" ht="30.75" customHeight="1">
      <c r="A35" s="42" t="s">
        <v>98</v>
      </c>
      <c r="B35" s="43" t="s">
        <v>203</v>
      </c>
      <c r="C35" s="174">
        <v>2.2999999999999998</v>
      </c>
      <c r="D35" s="42" t="s">
        <v>135</v>
      </c>
      <c r="E35" s="42" t="s">
        <v>135</v>
      </c>
      <c r="F35" s="160" t="s">
        <v>128</v>
      </c>
    </row>
    <row r="36" spans="1:6" ht="30" customHeight="1">
      <c r="A36" s="39"/>
      <c r="B36" s="45" t="s">
        <v>99</v>
      </c>
      <c r="C36" s="35"/>
      <c r="D36" s="35"/>
      <c r="E36" s="35"/>
      <c r="F36" s="62"/>
    </row>
    <row r="37" spans="1:6" s="201" customFormat="1" ht="26.25" customHeight="1">
      <c r="A37" s="42" t="s">
        <v>59</v>
      </c>
      <c r="B37" s="43" t="s">
        <v>166</v>
      </c>
      <c r="C37" s="42">
        <v>3.4</v>
      </c>
      <c r="D37" s="42" t="s">
        <v>135</v>
      </c>
      <c r="E37" s="42" t="s">
        <v>135</v>
      </c>
      <c r="F37" s="162" t="s">
        <v>129</v>
      </c>
    </row>
    <row r="38" spans="1:6" s="201" customFormat="1" ht="26.25" customHeight="1">
      <c r="A38" s="42" t="s">
        <v>60</v>
      </c>
      <c r="B38" s="43" t="s">
        <v>167</v>
      </c>
      <c r="C38" s="42">
        <v>14.7</v>
      </c>
      <c r="D38" s="42" t="s">
        <v>135</v>
      </c>
      <c r="E38" s="42" t="s">
        <v>135</v>
      </c>
      <c r="F38" s="162" t="s">
        <v>129</v>
      </c>
    </row>
    <row r="39" spans="1:6" ht="25.5" customHeight="1">
      <c r="A39" s="42" t="s">
        <v>61</v>
      </c>
      <c r="B39" s="43" t="s">
        <v>168</v>
      </c>
      <c r="C39" s="42">
        <v>6.2</v>
      </c>
      <c r="D39" s="42" t="s">
        <v>135</v>
      </c>
      <c r="E39" s="42" t="s">
        <v>135</v>
      </c>
      <c r="F39" s="162" t="s">
        <v>129</v>
      </c>
    </row>
    <row r="40" spans="1:6" s="201" customFormat="1" ht="24.75" customHeight="1">
      <c r="A40" s="42" t="s">
        <v>66</v>
      </c>
      <c r="B40" s="43" t="s">
        <v>169</v>
      </c>
      <c r="C40" s="42">
        <v>4.0999999999999996</v>
      </c>
      <c r="D40" s="42" t="s">
        <v>135</v>
      </c>
      <c r="E40" s="42" t="s">
        <v>135</v>
      </c>
      <c r="F40" s="162" t="s">
        <v>129</v>
      </c>
    </row>
    <row r="41" spans="1:6" s="201" customFormat="1" ht="25.5" customHeight="1">
      <c r="A41" s="42" t="s">
        <v>204</v>
      </c>
      <c r="B41" s="43" t="s">
        <v>170</v>
      </c>
      <c r="C41" s="42">
        <v>1.3</v>
      </c>
      <c r="D41" s="42" t="s">
        <v>135</v>
      </c>
      <c r="E41" s="42" t="s">
        <v>135</v>
      </c>
      <c r="F41" s="162" t="s">
        <v>129</v>
      </c>
    </row>
    <row r="42" spans="1:6" ht="19.5" customHeight="1">
      <c r="A42" s="42" t="s">
        <v>205</v>
      </c>
      <c r="B42" s="43" t="s">
        <v>171</v>
      </c>
      <c r="C42" s="42">
        <v>2.4</v>
      </c>
      <c r="D42" s="42" t="s">
        <v>135</v>
      </c>
      <c r="E42" s="42" t="s">
        <v>135</v>
      </c>
      <c r="F42" s="162" t="s">
        <v>129</v>
      </c>
    </row>
    <row r="43" spans="1:6" ht="28.5" customHeight="1">
      <c r="A43" s="39"/>
      <c r="B43" s="44" t="s">
        <v>103</v>
      </c>
      <c r="C43" s="42"/>
      <c r="D43" s="42"/>
      <c r="E43" s="35"/>
      <c r="F43" s="161"/>
    </row>
    <row r="44" spans="1:6" ht="26.25" customHeight="1">
      <c r="A44" s="42" t="s">
        <v>62</v>
      </c>
      <c r="B44" s="43" t="s">
        <v>215</v>
      </c>
      <c r="C44" s="43">
        <v>15</v>
      </c>
      <c r="D44" s="43">
        <v>15</v>
      </c>
      <c r="E44" s="43">
        <v>15</v>
      </c>
      <c r="F44" s="161" t="s">
        <v>127</v>
      </c>
    </row>
    <row r="45" spans="1:6" ht="18.75" customHeight="1">
      <c r="A45" s="40"/>
      <c r="B45" s="210" t="s">
        <v>187</v>
      </c>
      <c r="C45" s="210"/>
      <c r="D45" s="41"/>
      <c r="E45" s="41"/>
    </row>
    <row r="46" spans="1:6" ht="18.75" customHeight="1"/>
    <row r="47" spans="1:6" ht="33.75" customHeight="1"/>
    <row r="48" spans="1:6" ht="21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20.25" customHeight="1"/>
    <row r="56" ht="19.5" customHeight="1"/>
    <row r="57" ht="19.5" customHeight="1"/>
    <row r="58" ht="19.5" customHeight="1"/>
    <row r="59" ht="19.5" customHeight="1"/>
    <row r="60" ht="18" customHeight="1"/>
    <row r="61" ht="19.5" customHeight="1"/>
    <row r="62" ht="19.5" customHeight="1"/>
    <row r="63" ht="19.5" customHeight="1"/>
    <row r="64" ht="19.5" customHeight="1"/>
    <row r="65" ht="31.5" customHeight="1"/>
    <row r="66" ht="32.25" customHeight="1"/>
    <row r="67" ht="32.25" customHeight="1"/>
    <row r="68" ht="19.5" customHeight="1"/>
    <row r="69" ht="19.5" customHeight="1"/>
    <row r="70" ht="19.5" customHeight="1"/>
    <row r="71" ht="19.5" customHeight="1"/>
    <row r="72" ht="30.75" customHeight="1"/>
    <row r="73" ht="19.5" customHeight="1"/>
    <row r="74" ht="19.5" customHeight="1"/>
    <row r="75" ht="18" customHeight="1"/>
    <row r="76" ht="19.5" customHeight="1"/>
    <row r="77" ht="19.5" customHeight="1"/>
    <row r="229" ht="12.75" customHeight="1"/>
    <row r="230" ht="1.5" hidden="1" customHeight="1"/>
  </sheetData>
  <mergeCells count="6">
    <mergeCell ref="F4:F5"/>
    <mergeCell ref="A1:E1"/>
    <mergeCell ref="A2:E2"/>
    <mergeCell ref="A4:A5"/>
    <mergeCell ref="B4:B5"/>
    <mergeCell ref="C4:E4"/>
  </mergeCells>
  <phoneticPr fontId="0" type="noConversion"/>
  <pageMargins left="0.78740157480314965" right="0.78740157480314965" top="1.1811023622047245" bottom="0.39370078740157483" header="0.51181102362204722" footer="0.51181102362204722"/>
  <pageSetup paperSize="9" scale="95" firstPageNumber="130" orientation="landscape" useFirstPageNumber="1" r:id="rId1"/>
  <headerFooter alignWithMargins="0">
    <oddHeader xml:space="preserve">&amp;C&amp;"Times New Roman,Paprastas"&amp;12&amp;P+6
</oddHeader>
  </headerFooter>
  <rowBreaks count="10" manualBreakCount="10">
    <brk id="75" max="16383" man="1"/>
    <brk id="87" max="16383" man="1"/>
    <brk id="96" max="16383" man="1"/>
    <brk id="109" max="16383" man="1"/>
    <brk id="132" max="16383" man="1"/>
    <brk id="180" max="16383" man="1"/>
    <brk id="204" max="16383" man="1"/>
    <brk id="228" max="16383" man="1"/>
    <brk id="251" max="16383" man="1"/>
    <brk id="2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priemonės</vt:lpstr>
      <vt:lpstr>Šaltiniai</vt:lpstr>
      <vt:lpstr>vertinimo kriterijai</vt:lpstr>
      <vt:lpstr>priemonės!Spausdinti_pavadinimus</vt:lpstr>
      <vt:lpstr>'vertinimo kriterijai'!Spausdinti_pavadinimus</vt:lpstr>
    </vt:vector>
  </TitlesOfParts>
  <Company>valdyba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Gintarė Labutytė</cp:lastModifiedBy>
  <cp:lastPrinted>2018-01-10T13:03:44Z</cp:lastPrinted>
  <dcterms:created xsi:type="dcterms:W3CDTF">2007-07-27T10:32:34Z</dcterms:created>
  <dcterms:modified xsi:type="dcterms:W3CDTF">2018-01-11T06:26:50Z</dcterms:modified>
</cp:coreProperties>
</file>